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R:\07-SSZ\SLUŽBA ZA JAVNA NAROČILA\POSTOPKI 2022\NAROČILA MALE VREDNOSTI\Obnova e-instalacij in elektro opreme OŠ Malečnik in v objektu Razlagova-Jehart\Za objavo\III. Ponudbeni predračuni_popisi del\"/>
    </mc:Choice>
  </mc:AlternateContent>
  <xr:revisionPtr revIDLastSave="0" documentId="8_{D904C31F-A655-439C-B949-E21DAC23E51B}" xr6:coauthVersionLast="47" xr6:coauthVersionMax="47" xr10:uidLastSave="{00000000-0000-0000-0000-000000000000}"/>
  <bookViews>
    <workbookView xWindow="-108" yWindow="-108" windowWidth="30936" windowHeight="16896" activeTab="5" xr2:uid="{00000000-000D-0000-FFFF-FFFF00000000}"/>
  </bookViews>
  <sheets>
    <sheet name="1.stran" sheetId="11" r:id="rId1"/>
    <sheet name="REKAPITULACIJA" sheetId="12" r:id="rId2"/>
    <sheet name="KLET" sheetId="10" r:id="rId3"/>
    <sheet name="PRITLIČJE" sheetId="7" r:id="rId4"/>
    <sheet name="1.NADSTROPJE" sheetId="8" r:id="rId5"/>
    <sheet name="2.NADSTROPJE" sheetId="9" r:id="rId6"/>
  </sheets>
  <definedNames>
    <definedName name="_xlnm.Print_Area" localSheetId="4">'1.NADSTROPJE'!$A$1:$H$32</definedName>
    <definedName name="_xlnm.Print_Area" localSheetId="5">'2.NADSTROPJE'!$A$1:$H$34</definedName>
    <definedName name="_xlnm.Print_Area" localSheetId="2">KLET!$A$1:$H$49</definedName>
    <definedName name="_xlnm.Print_Area" localSheetId="3">PRITLIČJE!$A$1:$H$81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9" l="1"/>
  <c r="H15" i="9"/>
  <c r="H15" i="8"/>
  <c r="H13" i="8"/>
  <c r="H34" i="10" l="1"/>
  <c r="H37" i="10" s="1"/>
  <c r="H32" i="10"/>
  <c r="H30" i="10"/>
  <c r="H13" i="10"/>
  <c r="H11" i="10"/>
  <c r="H9" i="10"/>
  <c r="H7" i="10"/>
  <c r="H13" i="9"/>
  <c r="H11" i="9"/>
  <c r="H9" i="9"/>
  <c r="H7" i="9"/>
  <c r="H64" i="7"/>
  <c r="H66" i="7"/>
  <c r="H62" i="7"/>
  <c r="H52" i="7"/>
  <c r="H39" i="7"/>
  <c r="H29" i="7"/>
  <c r="H11" i="8"/>
  <c r="H9" i="8"/>
  <c r="H7" i="8"/>
  <c r="H9" i="7"/>
  <c r="H11" i="7"/>
  <c r="H13" i="7"/>
  <c r="H7" i="7"/>
  <c r="H15" i="7"/>
  <c r="H47" i="10" l="1"/>
  <c r="H15" i="10"/>
  <c r="H46" i="10" s="1"/>
  <c r="H20" i="9"/>
  <c r="H32" i="9" s="1"/>
  <c r="H34" i="9" s="1"/>
  <c r="F11" i="12" s="1"/>
  <c r="H69" i="7"/>
  <c r="H79" i="7" s="1"/>
  <c r="H18" i="8"/>
  <c r="H30" i="8" s="1"/>
  <c r="H32" i="8" s="1"/>
  <c r="F10" i="12" s="1"/>
  <c r="H17" i="7"/>
  <c r="H78" i="7" s="1"/>
  <c r="H49" i="10" l="1"/>
  <c r="F8" i="12" s="1"/>
  <c r="H81" i="7"/>
  <c r="F9" i="12" s="1"/>
  <c r="F13" i="12" l="1"/>
  <c r="F15" i="12" s="1"/>
  <c r="F17" i="12" s="1"/>
</calcChain>
</file>

<file path=xl/sharedStrings.xml><?xml version="1.0" encoding="utf-8"?>
<sst xmlns="http://schemas.openxmlformats.org/spreadsheetml/2006/main" count="283" uniqueCount="95">
  <si>
    <t>kos</t>
  </si>
  <si>
    <t>1.</t>
  </si>
  <si>
    <t>kpl</t>
  </si>
  <si>
    <t>EUR</t>
  </si>
  <si>
    <t>2.</t>
  </si>
  <si>
    <t>SKUPAJ:</t>
  </si>
  <si>
    <t>RAZDELILNIKI SKUPAJ:</t>
  </si>
  <si>
    <t>-ostali spončni, vezni in drobni material</t>
  </si>
  <si>
    <t>Poz.</t>
  </si>
  <si>
    <t>Opis</t>
  </si>
  <si>
    <t>EM</t>
  </si>
  <si>
    <t>Kol.</t>
  </si>
  <si>
    <t>Cena/EM</t>
  </si>
  <si>
    <t>Znesek</t>
  </si>
  <si>
    <t>Označevanje razdelilnikov z napisi in označbami</t>
  </si>
  <si>
    <t>Dobava in montaža LED svetilk, komplet z napajalnikom, montažnim priborom, po izbiri arhitekta, kot npr., :</t>
  </si>
  <si>
    <t xml:space="preserve">POPIS DEL IN MATERIALA ZPM </t>
  </si>
  <si>
    <t>PRITLIČJE</t>
  </si>
  <si>
    <t>Nadgradna stropna LED svetilka dimenzij: 1200x200x85mm, z ohišjem iz prašno barvane jeklene pločevine. Svetlobni vir: PCB LED moduli visoke svetilnosti, CRI &gt; 80, barva svetlobe 4000K. Barvno odstopanje MacAdam ≤ 3, 50.000h L80 B10. Optika: prizmatični difuzor iz PMMA materiala. Napajalnik: integriran visoko učinkoviti LED konverter s konstantnim tokom (FO). IP zaščita: IP43 Svetlobni tok: minimalno 3600lm.  Električna poraba: maksimalno 30W.
kot npr.: Intra 216
PR 3600 lm 30 W 840 FO 200x1200mm IP43 white</t>
  </si>
  <si>
    <t>Nadgradna stropna LED svetilka dimenzij: 1277x101x84mm, z ohišjem iz polikarbonata. Svetlobni vir: PCB LED moduli visoke svetilnosti, CRI &gt; 80, barva svetlobe 4000K. Barvno odstopanje MacAdam ≤ 3, 50.000h L80 B10. Optika: opalni polikarbonatni difuzor. Napajalnik: integriran visoko učinkoviti LED konverter s konstantnim tokom (FO). IP zaščita: IP66 Svetlobni tok: minimalno 4500lm.  Električna poraba: maksimalno 36W.
kot npr.: Intra 5700
4500 lm 36 W 840 FO L1277mm IP66</t>
  </si>
  <si>
    <t>Nadgradna stropna LED svetilka dimenzij: 1277x101x84mm, z ohišjem iz polikarbonata. Svetlobni vir: PCB LED moduli visoke svetilnosti, CRI &gt; 80, barva svetlobe 4000K. Barvno odstopanje MacAdam ≤ 3, 50.000h L80 B10. Optika: opalni polikarbonatni difuzor. Napajalnik: integriran visoko učinkoviti LED konverter s konstantnim tokom (FO). IP zaščita: IP66 Svetlobni tok: minimalno 3200lm.  Električna poraba: maksimalno 27W.
kot npr.: Intra 5700
3200 lm 27 W 840 FO L1277mm IP66</t>
  </si>
  <si>
    <t>Nadgradna stropna LED svetilka z asimetrično optiko za osvetlitev šolske table  dimenzij: 1287x156x60mm, z ohišjem iz prašno barvane jeklene pločevine.
Svetlobni vir: PCB LED moduli visoke svetilnosti, CRI &gt; 80, barva svetlobe 4000K. Barvno odstopanje MacAdam ≤ 3, 50.000h L80 B10. Optika: Asimetrična optika. Napajalnik: integriran visoko učinkoviti LED konverter s konstantnim tokom (FO)  IP zaščita: 20. Svetlobni tok: minimalno 2000lm.  Električna poraba: maksimalno 27W.
kot npr.: Intra Miva C 150 AS
S 2000 lm 27 W 840 FO L1287mm white</t>
  </si>
  <si>
    <r>
      <t xml:space="preserve">Nadgradna stropna/stenska svetilka, v ohišju iz polikarbonata, IP66, satiniran opalni PMMA difuzor, Svetlobni vir: PCB LED moduli visoke svetilnosti, CRI &gt; 80, barva svetlobe 4000K. Barvno odstopanje MacAdam ≤ 3, 50.000h L80 B10, integriran LED konverter s konstantnim tokom, dimenzije  </t>
    </r>
    <r>
      <rPr>
        <sz val="10"/>
        <rFont val="Symbol"/>
        <family val="1"/>
        <charset val="2"/>
      </rPr>
      <t>Æ</t>
    </r>
    <r>
      <rPr>
        <i/>
        <sz val="10"/>
        <rFont val="Arial"/>
        <family val="2"/>
        <charset val="238"/>
      </rPr>
      <t>285x103mm, napajanje 230VAC, moč svetilke 13W, svetlobni tok 1450lm, barva svetlobe 4000K, zaščita IP43, kot npr.: 
Intra Etea D
1450 lm 13 W 840 FO IP43 white</t>
    </r>
  </si>
  <si>
    <t>RAZDELILNIKI</t>
  </si>
  <si>
    <t>RAZDELILNIK R-G glavni</t>
  </si>
  <si>
    <t>-inštalacijski odklopnik C 16-25A/3p</t>
  </si>
  <si>
    <t>-inštalacijski odklopnik C 32-63A/3p</t>
  </si>
  <si>
    <t>-označevanje nove opreme in izris enopolnih shem</t>
  </si>
  <si>
    <t>RAZSVETLJAVA</t>
  </si>
  <si>
    <t>1.1.</t>
  </si>
  <si>
    <t>1.2.</t>
  </si>
  <si>
    <t>1.3.</t>
  </si>
  <si>
    <t>1.4.</t>
  </si>
  <si>
    <t>1.5.</t>
  </si>
  <si>
    <t>2.1.</t>
  </si>
  <si>
    <t>2.2.</t>
  </si>
  <si>
    <t>RAZDELILNIK R-P1 (ob plesni učilnici)</t>
  </si>
  <si>
    <t>-RCD (FID) stikalo 40/0,3A/4p</t>
  </si>
  <si>
    <t>-prevezava obstoječih kablov na novo opremo z iskanjem obstoječih tokokrogov</t>
  </si>
  <si>
    <t>-glavno stikalo 0-1 100A/3p za montažo na montažno ploščo</t>
  </si>
  <si>
    <t>-glavno stikalo 0-1 63A/3p za montažo na montažno ploščo</t>
  </si>
  <si>
    <t>RAZDELILNIK R-P2 (ob modelarski delavnici)</t>
  </si>
  <si>
    <t>-označevanje nove opreme in izris enopolne sheme</t>
  </si>
  <si>
    <t>2.3.</t>
  </si>
  <si>
    <t>-inštalacijski odklopnik C 10-16/1p</t>
  </si>
  <si>
    <t>-inštalacijski odklopnik C 10-16A/1p</t>
  </si>
  <si>
    <t>-inštalacijski odklopnik C 10-16A/3p</t>
  </si>
  <si>
    <t>-kontaktor 7,5kW/400V/3p, s pomožnimi kontakti 1×NO + 1×NC</t>
  </si>
  <si>
    <t>-bimetalni rele 2-4A/3p, s preklopnim kontaktom 1×CO</t>
  </si>
  <si>
    <t>2.4.</t>
  </si>
  <si>
    <t>-RCD (FID) stikalo 25/0,3A/4p</t>
  </si>
  <si>
    <t>2.5.</t>
  </si>
  <si>
    <t>2.6.</t>
  </si>
  <si>
    <t>RAZSVETLJAVA SKUPAJ:</t>
  </si>
  <si>
    <t xml:space="preserve">RAZDELILNIKI </t>
  </si>
  <si>
    <t>-stikalo 0-1 10A/1p za montažo na vrata omare</t>
  </si>
  <si>
    <t>REKAPITULACIJA PRITLIČJE:</t>
  </si>
  <si>
    <t>1.6.</t>
  </si>
  <si>
    <t>Demontaža obstoječih nadometnih svetilk</t>
  </si>
  <si>
    <t>RAZDELILNIK R-PD (dvorana)</t>
  </si>
  <si>
    <t>1. NADSTROPJE</t>
  </si>
  <si>
    <t>REKAPITULACIJA 1.NADSTROPJE:</t>
  </si>
  <si>
    <t>ELEKTRIČNE INŠTALACIJE</t>
  </si>
  <si>
    <t>Označevanje razdelilnikov in opreme z napisi in označbami, z iskanjem obstoječih tokokrogov ter izdelavo enopolne sheme</t>
  </si>
  <si>
    <t>2. NADSTROPJE</t>
  </si>
  <si>
    <t>REKAPITULACIJA 2.NADSTROPJE:</t>
  </si>
  <si>
    <t>KLET</t>
  </si>
  <si>
    <t>RAZDELILNIK R-K klet</t>
  </si>
  <si>
    <t>-stikalo 0-1 16A/3p za montažo na montažno ploščo</t>
  </si>
  <si>
    <t>-tipka za montažo na montažno ploščo</t>
  </si>
  <si>
    <t>REKAPITULACIJA KLET:</t>
  </si>
  <si>
    <t>obstoječi varovalčni podstavki in oprema se demontirajo, montirajo se novi inštalacijski odklopniki ter ostala oprema, na DIN letev.
Pri montaži novih inštalacijskih odklopnikov je potrebno upoštevati prereze obstoječih vodnikov in na njih prilagoditi velikost inštalacijskih odklopnikov (A)</t>
  </si>
  <si>
    <t>obstoječi varovalčni podstavki in oprema se demontirajo, montirajo se novi inštalacijski odklopniki ter ostala oprema, na DIN letev (števec ostane obstoječ).
Pri montaži novih inštalacijskih odklopnikov je potrebno upoštevati prereze obstoječih vodnikov in na njih prilagoditi velikost inštalacijskih odklopnikov (A)</t>
  </si>
  <si>
    <t>POPIS DEL</t>
  </si>
  <si>
    <t>OSNOVNI PODATKI O PROJEKTNI DOKUMENTACIJI</t>
  </si>
  <si>
    <t>Investitor:</t>
  </si>
  <si>
    <t>2000 Maribor</t>
  </si>
  <si>
    <t>Vrsta projektne dokumentacije:</t>
  </si>
  <si>
    <t>Objekt:</t>
  </si>
  <si>
    <t>Vrsta gradnje:</t>
  </si>
  <si>
    <t>Številka projekta:</t>
  </si>
  <si>
    <t>Kraj in datum izdelave načrta:</t>
  </si>
  <si>
    <t>MESTNA OBČINA MARIBOR</t>
  </si>
  <si>
    <t>Ulica heroja Staneta 1</t>
  </si>
  <si>
    <t>popis del</t>
  </si>
  <si>
    <t>Objekt ZPM
Razlagova ulica 16</t>
  </si>
  <si>
    <t>Delna obnova elektro inštalacij</t>
  </si>
  <si>
    <t>P059-21</t>
  </si>
  <si>
    <t>Ptuj, julij 2021</t>
  </si>
  <si>
    <t>A.</t>
  </si>
  <si>
    <t>B.</t>
  </si>
  <si>
    <t>22% DDV:</t>
  </si>
  <si>
    <t>C.</t>
  </si>
  <si>
    <t>SKUPNA REKAPITULACIJA OBJEKT ZPM</t>
  </si>
  <si>
    <t>Pregledi in meritve električnih inštalacij z dokumentacijo ter izdaja protokola meritev, Navodila za obratovanje in vzdrževanje NOV v slovenskem jeziku in PID dokumentacijo.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</si>
</sst>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4" x14ac:knownFonts="1">
    <font>
      <sz val="10"/>
      <name val="Arial CE"/>
      <charset val="238"/>
    </font>
    <font>
      <sz val="11"/>
      <color theme="1"/>
      <name val="Calibri"/>
      <family val="2"/>
      <charset val="238"/>
      <scheme val="minor"/>
    </font>
    <font>
      <sz val="8"/>
      <name val="Arial CE"/>
      <charset val="238"/>
    </font>
    <font>
      <i/>
      <sz val="10"/>
      <name val="Arial"/>
      <family val="2"/>
      <charset val="238"/>
    </font>
    <font>
      <b/>
      <i/>
      <sz val="10"/>
      <name val="Arial"/>
      <family val="2"/>
      <charset val="238"/>
    </font>
    <font>
      <sz val="10"/>
      <name val="Arial"/>
      <family val="2"/>
      <charset val="238"/>
    </font>
    <font>
      <b/>
      <i/>
      <sz val="14"/>
      <name val="Arial"/>
      <family val="2"/>
      <charset val="238"/>
    </font>
    <font>
      <sz val="12"/>
      <name val="Times New Roman"/>
      <family val="1"/>
      <charset val="238"/>
    </font>
    <font>
      <sz val="12"/>
      <name val="Arial"/>
      <family val="2"/>
      <charset val="238"/>
    </font>
    <font>
      <b/>
      <i/>
      <sz val="12"/>
      <name val="Arial"/>
      <family val="2"/>
      <charset val="238"/>
    </font>
    <font>
      <i/>
      <sz val="12"/>
      <name val="Arial"/>
      <family val="2"/>
      <charset val="238"/>
    </font>
    <font>
      <sz val="10"/>
      <name val="Symbol"/>
      <family val="1"/>
      <charset val="2"/>
    </font>
    <font>
      <i/>
      <sz val="10"/>
      <name val="Arial CE"/>
      <charset val="238"/>
    </font>
    <font>
      <sz val="10"/>
      <name val="Arial CE"/>
      <family val="2"/>
      <charset val="238"/>
    </font>
    <font>
      <b/>
      <sz val="11"/>
      <color theme="1"/>
      <name val="Calibri"/>
      <family val="2"/>
      <charset val="238"/>
      <scheme val="minor"/>
    </font>
    <font>
      <b/>
      <sz val="26"/>
      <color theme="1"/>
      <name val="Calibri"/>
      <family val="2"/>
      <charset val="238"/>
      <scheme val="minor"/>
    </font>
    <font>
      <b/>
      <sz val="14"/>
      <color theme="1"/>
      <name val="Calibri"/>
      <family val="2"/>
      <charset val="238"/>
      <scheme val="minor"/>
    </font>
    <font>
      <b/>
      <sz val="11"/>
      <name val="Calibri"/>
      <family val="2"/>
      <charset val="238"/>
      <scheme val="minor"/>
    </font>
    <font>
      <sz val="11"/>
      <name val="Calibri"/>
      <family val="2"/>
      <charset val="238"/>
      <scheme val="minor"/>
    </font>
    <font>
      <sz val="70"/>
      <color theme="0" tint="-0.34998626667073579"/>
      <name val="Calibri"/>
      <family val="2"/>
      <charset val="238"/>
      <scheme val="minor"/>
    </font>
    <font>
      <b/>
      <sz val="12"/>
      <name val="Calibri"/>
      <family val="2"/>
      <charset val="238"/>
      <scheme val="minor"/>
    </font>
    <font>
      <sz val="12"/>
      <name val="Arial CE"/>
      <charset val="238"/>
    </font>
    <font>
      <sz val="12"/>
      <name val="Calibri"/>
      <family val="2"/>
      <charset val="238"/>
      <scheme val="minor"/>
    </font>
    <font>
      <i/>
      <sz val="12"/>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right/>
      <top/>
      <bottom style="thin">
        <color indexed="64"/>
      </bottom>
      <diagonal/>
    </border>
    <border>
      <left/>
      <right/>
      <top/>
      <bottom style="medium">
        <color auto="1"/>
      </bottom>
      <diagonal/>
    </border>
  </borders>
  <cellStyleXfs count="5">
    <xf numFmtId="0" fontId="0" fillId="0" borderId="0"/>
    <xf numFmtId="0" fontId="5" fillId="0" borderId="0"/>
    <xf numFmtId="0" fontId="13" fillId="0" borderId="0"/>
    <xf numFmtId="0" fontId="1" fillId="0" borderId="0"/>
    <xf numFmtId="164" fontId="1" fillId="0" borderId="0" applyFont="0" applyFill="0" applyBorder="0" applyAlignment="0" applyProtection="0"/>
  </cellStyleXfs>
  <cellXfs count="120">
    <xf numFmtId="0" fontId="0" fillId="0" borderId="0" xfId="0"/>
    <xf numFmtId="0" fontId="5" fillId="0" borderId="0" xfId="0" applyFont="1"/>
    <xf numFmtId="0" fontId="3" fillId="0" borderId="0" xfId="0" applyFont="1" applyAlignment="1">
      <alignment horizontal="right"/>
    </xf>
    <xf numFmtId="4" fontId="3" fillId="0" borderId="0" xfId="0" applyNumberFormat="1" applyFont="1"/>
    <xf numFmtId="0" fontId="3" fillId="0" borderId="0" xfId="0" applyFont="1"/>
    <xf numFmtId="4" fontId="3" fillId="0" borderId="0" xfId="0" applyNumberFormat="1" applyFont="1" applyFill="1"/>
    <xf numFmtId="0" fontId="10" fillId="0" borderId="0" xfId="0" applyFont="1"/>
    <xf numFmtId="0" fontId="3" fillId="0" borderId="0" xfId="0" applyFont="1" applyAlignment="1">
      <alignment horizontal="left" vertical="top" wrapText="1"/>
    </xf>
    <xf numFmtId="0" fontId="7" fillId="0" borderId="0" xfId="0" applyFont="1" applyAlignment="1">
      <alignment horizontal="left" vertical="top" wrapText="1"/>
    </xf>
    <xf numFmtId="0" fontId="3" fillId="0" borderId="0" xfId="0" applyFont="1" applyFill="1"/>
    <xf numFmtId="0" fontId="3" fillId="0" borderId="0" xfId="0" applyFont="1" applyAlignment="1">
      <alignment vertical="top"/>
    </xf>
    <xf numFmtId="0" fontId="16" fillId="0" borderId="0" xfId="3" applyFont="1" applyAlignment="1">
      <alignment horizontal="left" vertical="top"/>
    </xf>
    <xf numFmtId="0" fontId="14" fillId="2" borderId="0" xfId="3" applyFont="1" applyFill="1" applyAlignment="1">
      <alignment horizontal="center" vertical="top"/>
    </xf>
    <xf numFmtId="0" fontId="17" fillId="0" borderId="0" xfId="3" applyFont="1" applyAlignment="1">
      <alignment horizontal="center" vertical="top"/>
    </xf>
    <xf numFmtId="0" fontId="17" fillId="0" borderId="0" xfId="3" applyFont="1" applyAlignment="1">
      <alignment horizontal="left" vertical="top"/>
    </xf>
    <xf numFmtId="0" fontId="14" fillId="2" borderId="0" xfId="3" applyFont="1" applyFill="1" applyAlignment="1">
      <alignment wrapText="1"/>
    </xf>
    <xf numFmtId="0" fontId="17" fillId="0" borderId="0" xfId="3" applyFont="1" applyAlignment="1">
      <alignment wrapText="1"/>
    </xf>
    <xf numFmtId="0" fontId="18" fillId="0" borderId="0" xfId="3" applyFont="1"/>
    <xf numFmtId="0" fontId="16" fillId="0" borderId="0" xfId="3" applyFont="1" applyAlignment="1">
      <alignment horizontal="left"/>
    </xf>
    <xf numFmtId="0" fontId="14" fillId="2" borderId="0" xfId="3" applyFont="1" applyFill="1"/>
    <xf numFmtId="0" fontId="17" fillId="0" borderId="0" xfId="3" applyFont="1"/>
    <xf numFmtId="164" fontId="16" fillId="0" borderId="0" xfId="4" applyFont="1" applyAlignment="1">
      <alignment horizontal="left"/>
    </xf>
    <xf numFmtId="164" fontId="14" fillId="2" borderId="0" xfId="4" applyFont="1" applyFill="1"/>
    <xf numFmtId="164" fontId="17" fillId="0" borderId="0" xfId="4" applyFont="1" applyFill="1" applyBorder="1"/>
    <xf numFmtId="164" fontId="18" fillId="0" borderId="0" xfId="4" applyFont="1" applyFill="1" applyBorder="1" applyAlignment="1"/>
    <xf numFmtId="0" fontId="14" fillId="0" borderId="0" xfId="3" applyFont="1" applyAlignment="1">
      <alignment horizontal="center" vertical="top"/>
    </xf>
    <xf numFmtId="0" fontId="14" fillId="0" borderId="0" xfId="3" applyFont="1" applyAlignment="1">
      <alignment wrapText="1"/>
    </xf>
    <xf numFmtId="0" fontId="14" fillId="0" borderId="0" xfId="3" applyFont="1"/>
    <xf numFmtId="164" fontId="14" fillId="0" borderId="0" xfId="4" applyFont="1" applyFill="1"/>
    <xf numFmtId="44" fontId="14" fillId="0" borderId="0" xfId="4" applyNumberFormat="1" applyFont="1" applyFill="1"/>
    <xf numFmtId="49" fontId="20" fillId="0" borderId="0" xfId="3" applyNumberFormat="1" applyFont="1" applyAlignment="1">
      <alignment horizontal="left" vertical="top"/>
    </xf>
    <xf numFmtId="0" fontId="20" fillId="0" borderId="0" xfId="3" applyFont="1" applyAlignment="1">
      <alignment horizontal="left"/>
    </xf>
    <xf numFmtId="0" fontId="20" fillId="0" borderId="0" xfId="3" applyFont="1"/>
    <xf numFmtId="164" fontId="20" fillId="0" borderId="0" xfId="4" applyFont="1" applyFill="1" applyBorder="1" applyAlignment="1"/>
    <xf numFmtId="44" fontId="20" fillId="0" borderId="0" xfId="4" applyNumberFormat="1" applyFont="1" applyFill="1" applyBorder="1" applyAlignment="1"/>
    <xf numFmtId="0" fontId="21" fillId="0" borderId="0" xfId="0" applyFont="1"/>
    <xf numFmtId="0" fontId="20" fillId="0" borderId="2" xfId="3" applyFont="1" applyBorder="1" applyAlignment="1">
      <alignment horizontal="center" vertical="top"/>
    </xf>
    <xf numFmtId="0" fontId="20" fillId="0" borderId="2" xfId="3" applyFont="1" applyBorder="1"/>
    <xf numFmtId="164" fontId="20" fillId="0" borderId="2" xfId="4" applyFont="1" applyFill="1" applyBorder="1" applyAlignment="1"/>
    <xf numFmtId="44" fontId="20" fillId="0" borderId="2" xfId="4" applyNumberFormat="1" applyFont="1" applyFill="1" applyBorder="1" applyAlignment="1"/>
    <xf numFmtId="0" fontId="20" fillId="0" borderId="0" xfId="3" applyFont="1" applyAlignment="1">
      <alignment horizontal="center" vertical="top"/>
    </xf>
    <xf numFmtId="0" fontId="20" fillId="0" borderId="0" xfId="3" applyFont="1" applyAlignment="1">
      <alignment horizontal="left" vertical="top"/>
    </xf>
    <xf numFmtId="0" fontId="22" fillId="0" borderId="0" xfId="3" applyFont="1" applyAlignment="1">
      <alignment horizontal="left"/>
    </xf>
    <xf numFmtId="0" fontId="22" fillId="0" borderId="0" xfId="3" applyFont="1"/>
    <xf numFmtId="164" fontId="22" fillId="0" borderId="0" xfId="4" applyFont="1" applyFill="1" applyBorder="1" applyAlignment="1"/>
    <xf numFmtId="0" fontId="22" fillId="0" borderId="0" xfId="3" applyFont="1" applyAlignment="1">
      <alignment horizontal="center" vertical="top"/>
    </xf>
    <xf numFmtId="49" fontId="23" fillId="0" borderId="0" xfId="3" applyNumberFormat="1" applyFont="1" applyAlignment="1">
      <alignment horizontal="left" wrapText="1"/>
    </xf>
    <xf numFmtId="0" fontId="22" fillId="0" borderId="0" xfId="3" applyFont="1" applyAlignment="1">
      <alignment wrapText="1"/>
    </xf>
    <xf numFmtId="0" fontId="22" fillId="0" borderId="0" xfId="3" applyFont="1" applyAlignment="1">
      <alignment horizontal="left" wrapText="1"/>
    </xf>
    <xf numFmtId="49" fontId="22" fillId="0" borderId="0" xfId="3" applyNumberFormat="1" applyFont="1"/>
    <xf numFmtId="4" fontId="3" fillId="0" borderId="0" xfId="0" applyNumberFormat="1" applyFont="1" applyFill="1" applyProtection="1">
      <protection locked="0"/>
    </xf>
    <xf numFmtId="4" fontId="3" fillId="0" borderId="0" xfId="0" applyNumberFormat="1" applyFont="1" applyProtection="1">
      <protection locked="0"/>
    </xf>
    <xf numFmtId="4" fontId="10" fillId="0" borderId="0" xfId="0" applyNumberFormat="1" applyFont="1" applyFill="1" applyProtection="1">
      <protection locked="0"/>
    </xf>
    <xf numFmtId="4" fontId="10" fillId="0" borderId="0" xfId="0" applyNumberFormat="1" applyFont="1" applyProtection="1">
      <protection locked="0"/>
    </xf>
    <xf numFmtId="4" fontId="5" fillId="0" borderId="0" xfId="0" applyNumberFormat="1" applyFont="1" applyFill="1" applyProtection="1">
      <protection locked="0"/>
    </xf>
    <xf numFmtId="4" fontId="5" fillId="0" borderId="0" xfId="0" applyNumberFormat="1" applyFont="1" applyProtection="1">
      <protection locked="0"/>
    </xf>
    <xf numFmtId="0" fontId="5" fillId="0" borderId="0" xfId="0" applyFont="1" applyFill="1" applyProtection="1">
      <protection locked="0"/>
    </xf>
    <xf numFmtId="0" fontId="3" fillId="0" borderId="0" xfId="0" applyFont="1" applyFill="1" applyAlignment="1" applyProtection="1">
      <alignment horizontal="right"/>
      <protection locked="0"/>
    </xf>
    <xf numFmtId="0" fontId="3" fillId="0" borderId="0" xfId="0" applyFont="1" applyFill="1" applyAlignment="1" applyProtection="1">
      <alignment vertical="top"/>
      <protection locked="0"/>
    </xf>
    <xf numFmtId="4" fontId="3" fillId="0" borderId="0" xfId="0" applyNumberFormat="1" applyFont="1" applyFill="1" applyBorder="1" applyProtection="1">
      <protection locked="0"/>
    </xf>
    <xf numFmtId="4" fontId="3" fillId="0" borderId="1" xfId="0" applyNumberFormat="1" applyFont="1" applyFill="1" applyBorder="1" applyProtection="1">
      <protection locked="0"/>
    </xf>
    <xf numFmtId="4" fontId="3" fillId="0" borderId="1" xfId="0" applyNumberFormat="1" applyFont="1" applyBorder="1" applyProtection="1">
      <protection locked="0"/>
    </xf>
    <xf numFmtId="0" fontId="10" fillId="0" borderId="0" xfId="0" applyFont="1" applyFill="1" applyBorder="1" applyAlignment="1" applyProtection="1">
      <alignment vertical="top"/>
      <protection locked="0"/>
    </xf>
    <xf numFmtId="0" fontId="8" fillId="0" borderId="0" xfId="0" applyFont="1" applyFill="1" applyBorder="1" applyAlignment="1" applyProtection="1">
      <alignment horizontal="left" vertical="top" wrapText="1"/>
      <protection locked="0"/>
    </xf>
    <xf numFmtId="0" fontId="8" fillId="0" borderId="0" xfId="0" applyFont="1" applyFill="1" applyBorder="1" applyProtection="1">
      <protection locked="0"/>
    </xf>
    <xf numFmtId="0" fontId="10" fillId="0" borderId="0" xfId="0" applyFont="1" applyFill="1" applyBorder="1" applyAlignment="1" applyProtection="1">
      <alignment horizontal="right"/>
      <protection locked="0"/>
    </xf>
    <xf numFmtId="0" fontId="8" fillId="0" borderId="0" xfId="0" applyFont="1" applyFill="1" applyAlignment="1" applyProtection="1">
      <alignment horizontal="left" vertical="top" wrapText="1"/>
      <protection locked="0"/>
    </xf>
    <xf numFmtId="49" fontId="6" fillId="0" borderId="0" xfId="0" applyNumberFormat="1" applyFont="1" applyAlignment="1" applyProtection="1">
      <alignment vertical="top"/>
    </xf>
    <xf numFmtId="0" fontId="6" fillId="0" borderId="0" xfId="0" applyFont="1" applyAlignment="1" applyProtection="1">
      <alignment horizontal="left" vertical="top"/>
    </xf>
    <xf numFmtId="0" fontId="5" fillId="0" borderId="0" xfId="0" applyFont="1" applyProtection="1"/>
    <xf numFmtId="0" fontId="3" fillId="0" borderId="0" xfId="0" applyFont="1" applyAlignment="1" applyProtection="1">
      <alignment horizontal="right"/>
    </xf>
    <xf numFmtId="0" fontId="6" fillId="0" borderId="0" xfId="0" applyFont="1" applyAlignment="1" applyProtection="1">
      <alignment vertical="top"/>
    </xf>
    <xf numFmtId="0" fontId="3" fillId="0" borderId="0" xfId="0" applyFont="1" applyAlignment="1" applyProtection="1">
      <alignment vertical="top"/>
    </xf>
    <xf numFmtId="0" fontId="3" fillId="0" borderId="0" xfId="0" applyFont="1" applyAlignment="1" applyProtection="1">
      <alignment horizontal="left" vertical="top" wrapText="1"/>
    </xf>
    <xf numFmtId="0" fontId="9" fillId="0" borderId="0" xfId="0" applyFont="1" applyAlignment="1" applyProtection="1">
      <alignment vertical="top"/>
    </xf>
    <xf numFmtId="0" fontId="9" fillId="0" borderId="0" xfId="0" applyFont="1" applyAlignment="1" applyProtection="1">
      <alignment horizontal="left" vertical="top" wrapText="1"/>
    </xf>
    <xf numFmtId="0" fontId="8" fillId="0" borderId="0" xfId="0" applyFont="1" applyProtection="1"/>
    <xf numFmtId="0" fontId="10" fillId="0" borderId="0" xfId="0" applyFont="1" applyAlignment="1" applyProtection="1">
      <alignment horizontal="right"/>
    </xf>
    <xf numFmtId="0" fontId="5" fillId="0" borderId="0" xfId="0" applyFont="1" applyAlignment="1" applyProtection="1">
      <alignment vertical="top"/>
    </xf>
    <xf numFmtId="0" fontId="5" fillId="0" borderId="0" xfId="0" quotePrefix="1" applyFont="1" applyAlignment="1" applyProtection="1">
      <alignment horizontal="left" vertical="top" wrapText="1"/>
    </xf>
    <xf numFmtId="0" fontId="3" fillId="0" borderId="0" xfId="0" quotePrefix="1" applyFont="1" applyAlignment="1" applyProtection="1">
      <alignment horizontal="left" vertical="top" wrapText="1"/>
    </xf>
    <xf numFmtId="0" fontId="5" fillId="0" borderId="0" xfId="0" applyFont="1" applyAlignment="1" applyProtection="1">
      <alignment horizontal="left" vertical="top" wrapText="1"/>
    </xf>
    <xf numFmtId="0" fontId="3" fillId="0" borderId="0" xfId="0" applyFont="1" applyProtection="1"/>
    <xf numFmtId="0" fontId="9" fillId="0" borderId="0" xfId="0" applyFont="1" applyFill="1" applyAlignment="1" applyProtection="1">
      <alignment vertical="top"/>
    </xf>
    <xf numFmtId="0" fontId="9" fillId="0" borderId="0" xfId="0" applyFont="1" applyFill="1" applyAlignment="1" applyProtection="1">
      <alignment horizontal="left" vertical="top" wrapText="1"/>
    </xf>
    <xf numFmtId="0" fontId="5" fillId="0" borderId="0" xfId="0" applyFont="1" applyFill="1" applyProtection="1"/>
    <xf numFmtId="0" fontId="3" fillId="0" borderId="0" xfId="0" applyFont="1" applyFill="1" applyAlignment="1" applyProtection="1">
      <alignment horizontal="right"/>
    </xf>
    <xf numFmtId="0" fontId="3" fillId="0" borderId="0" xfId="0" applyFont="1" applyFill="1" applyAlignment="1" applyProtection="1">
      <alignment vertical="top"/>
    </xf>
    <xf numFmtId="0" fontId="4" fillId="0" borderId="0" xfId="0" applyFont="1" applyFill="1" applyBorder="1" applyAlignment="1" applyProtection="1">
      <alignment horizontal="left" vertical="top" wrapText="1"/>
    </xf>
    <xf numFmtId="0" fontId="3" fillId="0" borderId="0" xfId="0" applyFont="1" applyFill="1" applyProtection="1"/>
    <xf numFmtId="0" fontId="3" fillId="0" borderId="0" xfId="0" quotePrefix="1" applyFont="1" applyFill="1" applyAlignment="1" applyProtection="1">
      <alignment horizontal="left" vertical="top" wrapText="1"/>
    </xf>
    <xf numFmtId="0" fontId="3" fillId="0" borderId="0" xfId="0" applyFont="1" applyFill="1" applyAlignment="1" applyProtection="1">
      <alignment horizontal="left" vertical="top" wrapText="1"/>
    </xf>
    <xf numFmtId="0" fontId="3" fillId="0" borderId="1" xfId="0" applyFont="1" applyBorder="1" applyAlignment="1" applyProtection="1">
      <alignment vertical="top"/>
    </xf>
    <xf numFmtId="0" fontId="5" fillId="0" borderId="1" xfId="0" applyFont="1" applyBorder="1" applyAlignment="1" applyProtection="1">
      <alignment horizontal="left" vertical="top" wrapText="1"/>
    </xf>
    <xf numFmtId="0" fontId="5" fillId="0" borderId="1" xfId="0" applyFont="1" applyBorder="1" applyProtection="1"/>
    <xf numFmtId="0" fontId="3" fillId="0" borderId="1" xfId="0" applyFont="1" applyBorder="1" applyAlignment="1" applyProtection="1">
      <alignment horizontal="right"/>
    </xf>
    <xf numFmtId="0" fontId="3" fillId="0" borderId="0" xfId="0" applyFont="1" applyAlignment="1" applyProtection="1">
      <alignment wrapText="1"/>
    </xf>
    <xf numFmtId="0" fontId="3" fillId="0" borderId="0" xfId="0" applyFont="1" applyFill="1" applyBorder="1" applyAlignment="1" applyProtection="1">
      <alignment vertical="top"/>
    </xf>
    <xf numFmtId="0" fontId="12" fillId="0" borderId="0" xfId="0" applyFont="1" applyFill="1" applyBorder="1" applyAlignment="1" applyProtection="1">
      <alignment vertical="top" wrapText="1"/>
    </xf>
    <xf numFmtId="0" fontId="5" fillId="0" borderId="0" xfId="0" applyFont="1" applyFill="1" applyBorder="1" applyProtection="1"/>
    <xf numFmtId="0" fontId="3" fillId="0" borderId="0" xfId="0" applyFont="1" applyFill="1" applyBorder="1" applyAlignment="1" applyProtection="1">
      <alignment horizontal="right"/>
    </xf>
    <xf numFmtId="0" fontId="3" fillId="0" borderId="0" xfId="0" applyFont="1" applyFill="1" applyBorder="1" applyProtection="1"/>
    <xf numFmtId="0" fontId="4" fillId="0" borderId="0" xfId="0" applyFont="1" applyFill="1" applyAlignment="1" applyProtection="1">
      <alignment horizontal="left" vertical="top" wrapText="1"/>
    </xf>
    <xf numFmtId="0" fontId="10" fillId="0" borderId="0" xfId="0" applyFont="1" applyFill="1" applyAlignment="1" applyProtection="1">
      <alignment vertical="top"/>
    </xf>
    <xf numFmtId="0" fontId="10" fillId="0" borderId="0" xfId="0" applyFont="1" applyFill="1" applyAlignment="1" applyProtection="1">
      <alignment horizontal="left" vertical="top" wrapText="1"/>
    </xf>
    <xf numFmtId="0" fontId="8" fillId="0" borderId="0" xfId="0" applyFont="1" applyFill="1" applyProtection="1"/>
    <xf numFmtId="0" fontId="10" fillId="0" borderId="0" xfId="0" applyFont="1" applyFill="1" applyAlignment="1" applyProtection="1">
      <alignment horizontal="right"/>
    </xf>
    <xf numFmtId="0" fontId="10" fillId="0" borderId="1" xfId="0" applyFont="1" applyFill="1" applyBorder="1" applyAlignment="1" applyProtection="1">
      <alignment vertical="top"/>
    </xf>
    <xf numFmtId="0" fontId="10" fillId="0" borderId="1" xfId="0" applyFont="1" applyFill="1" applyBorder="1" applyAlignment="1" applyProtection="1">
      <alignment horizontal="left" vertical="top" wrapText="1"/>
    </xf>
    <xf numFmtId="0" fontId="8" fillId="0" borderId="1" xfId="0" applyFont="1" applyFill="1" applyBorder="1" applyProtection="1"/>
    <xf numFmtId="0" fontId="10" fillId="0" borderId="1" xfId="0" applyFont="1" applyFill="1" applyBorder="1" applyAlignment="1" applyProtection="1">
      <alignment horizontal="right"/>
    </xf>
    <xf numFmtId="0" fontId="10" fillId="0" borderId="0" xfId="0" applyFont="1" applyFill="1" applyBorder="1" applyAlignment="1" applyProtection="1">
      <alignment vertical="top"/>
    </xf>
    <xf numFmtId="0" fontId="8" fillId="0" borderId="0" xfId="0" applyFont="1" applyFill="1" applyBorder="1" applyAlignment="1" applyProtection="1">
      <alignment horizontal="left" vertical="top" wrapText="1"/>
    </xf>
    <xf numFmtId="0" fontId="8" fillId="0" borderId="0" xfId="0" applyFont="1" applyFill="1" applyBorder="1" applyProtection="1"/>
    <xf numFmtId="0" fontId="10" fillId="0" borderId="0" xfId="0" applyFont="1" applyFill="1" applyBorder="1" applyAlignment="1" applyProtection="1">
      <alignment horizontal="right"/>
    </xf>
    <xf numFmtId="0" fontId="8" fillId="0" borderId="0" xfId="0" applyFont="1" applyFill="1" applyAlignment="1" applyProtection="1">
      <alignment horizontal="left" vertical="top" wrapText="1"/>
    </xf>
    <xf numFmtId="49" fontId="23" fillId="0" borderId="0" xfId="3" applyNumberFormat="1" applyFont="1" applyAlignment="1">
      <alignment horizontal="left" wrapText="1"/>
    </xf>
    <xf numFmtId="0" fontId="15" fillId="0" borderId="0" xfId="3" applyFont="1" applyAlignment="1">
      <alignment vertical="top"/>
    </xf>
    <xf numFmtId="0" fontId="19" fillId="0" borderId="0" xfId="3" applyFont="1" applyAlignment="1">
      <alignment horizontal="right"/>
    </xf>
    <xf numFmtId="0" fontId="20" fillId="0" borderId="0" xfId="3" applyFont="1" applyAlignment="1">
      <alignment horizontal="left" vertical="top" wrapText="1"/>
    </xf>
  </cellXfs>
  <cellStyles count="5">
    <cellStyle name="Navadno" xfId="0" builtinId="0"/>
    <cellStyle name="Navadno 2 2 2" xfId="3" xr:uid="{00000000-0005-0000-0000-000001000000}"/>
    <cellStyle name="Normal_iskra sistemi.15" xfId="1" xr:uid="{00000000-0005-0000-0000-000002000000}"/>
    <cellStyle name="Slog 1" xfId="2" xr:uid="{00000000-0005-0000-0000-000003000000}"/>
    <cellStyle name="Vejica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workbookViewId="0">
      <selection activeCell="A8" sqref="A8"/>
    </sheetView>
  </sheetViews>
  <sheetFormatPr defaultRowHeight="13.2" x14ac:dyDescent="0.25"/>
  <cols>
    <col min="1" max="1" width="33.6640625" customWidth="1"/>
    <col min="2" max="2" width="1.44140625" customWidth="1"/>
  </cols>
  <sheetData>
    <row r="1" spans="1:6" x14ac:dyDescent="0.25">
      <c r="A1" s="117" t="s">
        <v>73</v>
      </c>
      <c r="B1" s="117"/>
      <c r="C1" s="117"/>
      <c r="D1" s="117"/>
      <c r="E1" s="118"/>
      <c r="F1" s="118"/>
    </row>
    <row r="2" spans="1:6" x14ac:dyDescent="0.25">
      <c r="A2" s="117"/>
      <c r="B2" s="117"/>
      <c r="C2" s="117"/>
      <c r="D2" s="117"/>
      <c r="E2" s="118"/>
      <c r="F2" s="118"/>
    </row>
    <row r="3" spans="1:6" x14ac:dyDescent="0.25">
      <c r="A3" s="117"/>
      <c r="B3" s="117"/>
      <c r="C3" s="117"/>
      <c r="D3" s="117"/>
      <c r="E3" s="118"/>
      <c r="F3" s="118"/>
    </row>
    <row r="4" spans="1:6" x14ac:dyDescent="0.25">
      <c r="A4" s="117"/>
      <c r="B4" s="117"/>
      <c r="C4" s="117"/>
      <c r="D4" s="117"/>
      <c r="E4" s="118"/>
      <c r="F4" s="118"/>
    </row>
    <row r="5" spans="1:6" ht="18" x14ac:dyDescent="0.35">
      <c r="A5" s="11" t="s">
        <v>74</v>
      </c>
      <c r="B5" s="11"/>
      <c r="C5" s="18"/>
      <c r="D5" s="21"/>
      <c r="E5" s="21"/>
      <c r="F5" s="21"/>
    </row>
    <row r="6" spans="1:6" ht="14.4" x14ac:dyDescent="0.3">
      <c r="A6" s="12"/>
      <c r="B6" s="15"/>
      <c r="C6" s="19"/>
      <c r="D6" s="22"/>
      <c r="E6" s="22"/>
      <c r="F6" s="22"/>
    </row>
    <row r="7" spans="1:6" ht="14.4" x14ac:dyDescent="0.3">
      <c r="A7" s="13"/>
      <c r="B7" s="16"/>
      <c r="C7" s="20"/>
      <c r="D7" s="23"/>
      <c r="E7" s="23"/>
      <c r="F7" s="23"/>
    </row>
    <row r="8" spans="1:6" ht="15.6" x14ac:dyDescent="0.3">
      <c r="A8" s="41" t="s">
        <v>75</v>
      </c>
      <c r="B8" s="42"/>
      <c r="C8" s="43" t="s">
        <v>82</v>
      </c>
      <c r="D8" s="44"/>
      <c r="E8" s="35"/>
      <c r="F8" s="44"/>
    </row>
    <row r="9" spans="1:6" ht="15.6" x14ac:dyDescent="0.3">
      <c r="A9" s="45"/>
      <c r="B9" s="43"/>
      <c r="C9" s="43" t="s">
        <v>83</v>
      </c>
      <c r="D9" s="44"/>
      <c r="E9" s="44"/>
      <c r="F9" s="44"/>
    </row>
    <row r="10" spans="1:6" ht="15.6" x14ac:dyDescent="0.3">
      <c r="A10" s="45"/>
      <c r="B10" s="43"/>
      <c r="C10" s="43" t="s">
        <v>76</v>
      </c>
      <c r="D10" s="44"/>
      <c r="E10" s="44"/>
      <c r="F10" s="44"/>
    </row>
    <row r="11" spans="1:6" ht="15.6" x14ac:dyDescent="0.3">
      <c r="A11" s="45"/>
      <c r="B11" s="43"/>
      <c r="C11" s="43"/>
      <c r="D11" s="44"/>
      <c r="E11" s="44"/>
      <c r="F11" s="44"/>
    </row>
    <row r="12" spans="1:6" ht="15.6" x14ac:dyDescent="0.3">
      <c r="A12" s="41" t="s">
        <v>77</v>
      </c>
      <c r="B12" s="43"/>
      <c r="C12" s="43" t="s">
        <v>84</v>
      </c>
      <c r="D12" s="44"/>
      <c r="E12" s="44"/>
      <c r="F12" s="44"/>
    </row>
    <row r="13" spans="1:6" ht="15.6" x14ac:dyDescent="0.3">
      <c r="A13" s="45"/>
      <c r="B13" s="43"/>
      <c r="C13" s="43"/>
      <c r="D13" s="44"/>
      <c r="E13" s="44"/>
      <c r="F13" s="44"/>
    </row>
    <row r="14" spans="1:6" ht="15.6" x14ac:dyDescent="0.3">
      <c r="A14" s="41" t="s">
        <v>78</v>
      </c>
      <c r="B14" s="43"/>
      <c r="C14" s="119" t="s">
        <v>85</v>
      </c>
      <c r="D14" s="119"/>
      <c r="E14" s="119"/>
      <c r="F14" s="119"/>
    </row>
    <row r="15" spans="1:6" ht="15.6" x14ac:dyDescent="0.3">
      <c r="A15" s="45"/>
      <c r="B15" s="43"/>
      <c r="C15" s="119"/>
      <c r="D15" s="119"/>
      <c r="E15" s="119"/>
      <c r="F15" s="119"/>
    </row>
    <row r="16" spans="1:6" ht="15.6" x14ac:dyDescent="0.3">
      <c r="A16" s="45"/>
      <c r="B16" s="43"/>
      <c r="C16" s="116"/>
      <c r="D16" s="116"/>
      <c r="E16" s="116"/>
      <c r="F16" s="116"/>
    </row>
    <row r="17" spans="1:6" ht="15.6" x14ac:dyDescent="0.3">
      <c r="A17" s="45"/>
      <c r="B17" s="43"/>
      <c r="C17" s="46"/>
      <c r="D17" s="46"/>
      <c r="E17" s="46"/>
      <c r="F17" s="46"/>
    </row>
    <row r="18" spans="1:6" ht="15.6" x14ac:dyDescent="0.3">
      <c r="A18" s="41" t="s">
        <v>79</v>
      </c>
      <c r="B18" s="43"/>
      <c r="C18" s="43" t="s">
        <v>86</v>
      </c>
      <c r="D18" s="47"/>
      <c r="E18" s="47"/>
      <c r="F18" s="47"/>
    </row>
    <row r="19" spans="1:6" ht="15.6" x14ac:dyDescent="0.3">
      <c r="A19" s="41"/>
      <c r="B19" s="43"/>
      <c r="C19" s="47"/>
      <c r="D19" s="47"/>
      <c r="E19" s="47"/>
      <c r="F19" s="47"/>
    </row>
    <row r="20" spans="1:6" ht="15.6" x14ac:dyDescent="0.3">
      <c r="A20" s="45"/>
      <c r="B20" s="43"/>
      <c r="C20" s="48"/>
      <c r="D20" s="48"/>
      <c r="E20" s="48"/>
      <c r="F20" s="48"/>
    </row>
    <row r="21" spans="1:6" ht="15.6" x14ac:dyDescent="0.3">
      <c r="A21" s="41" t="s">
        <v>80</v>
      </c>
      <c r="B21" s="43"/>
      <c r="C21" s="49" t="s">
        <v>87</v>
      </c>
      <c r="D21" s="44"/>
      <c r="E21" s="44"/>
      <c r="F21" s="44"/>
    </row>
    <row r="22" spans="1:6" ht="15.6" x14ac:dyDescent="0.3">
      <c r="A22" s="45"/>
      <c r="B22" s="43"/>
      <c r="C22" s="43"/>
      <c r="D22" s="44"/>
      <c r="E22" s="44"/>
      <c r="F22" s="44"/>
    </row>
    <row r="23" spans="1:6" ht="15.6" x14ac:dyDescent="0.3">
      <c r="A23" s="41" t="s">
        <v>81</v>
      </c>
      <c r="B23" s="43"/>
      <c r="C23" s="43" t="s">
        <v>88</v>
      </c>
      <c r="D23" s="44"/>
      <c r="E23" s="44"/>
      <c r="F23" s="44"/>
    </row>
    <row r="24" spans="1:6" ht="15" x14ac:dyDescent="0.25">
      <c r="A24" s="35"/>
      <c r="B24" s="35"/>
      <c r="C24" s="35"/>
      <c r="D24" s="35"/>
      <c r="E24" s="35"/>
      <c r="F24" s="35"/>
    </row>
  </sheetData>
  <sheetProtection algorithmName="SHA-512" hashValue="RvMrOgqb1HxG7U86dSYIvCyJlcIxv6EcPLghpYdKidsQdMo5Njyrsn8AuuML+hir+YB+RhSwsErvQOcJShClHA==" saltValue="kbR8jpLp3ggjZTVK8Q5DlA==" spinCount="100000" sheet="1" objects="1" scenarios="1"/>
  <mergeCells count="4">
    <mergeCell ref="C16:F16"/>
    <mergeCell ref="A1:D4"/>
    <mergeCell ref="E1:F4"/>
    <mergeCell ref="C14:F15"/>
  </mergeCells>
  <pageMargins left="0.70866141732283472" right="0.70866141732283472" top="1.3385826771653544" bottom="0.74803149606299213" header="0.31496062992125984" footer="0.31496062992125984"/>
  <pageSetup paperSize="9"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workbookViewId="0">
      <selection activeCell="F17" sqref="F17"/>
    </sheetView>
  </sheetViews>
  <sheetFormatPr defaultRowHeight="13.2" x14ac:dyDescent="0.25"/>
  <cols>
    <col min="1" max="1" width="3.6640625" customWidth="1"/>
    <col min="6" max="6" width="25.77734375" customWidth="1"/>
  </cols>
  <sheetData>
    <row r="1" spans="1:6" x14ac:dyDescent="0.25">
      <c r="A1" s="117" t="s">
        <v>73</v>
      </c>
      <c r="B1" s="117"/>
      <c r="C1" s="117"/>
      <c r="D1" s="117"/>
      <c r="E1" s="118"/>
      <c r="F1" s="118"/>
    </row>
    <row r="2" spans="1:6" x14ac:dyDescent="0.25">
      <c r="A2" s="117"/>
      <c r="B2" s="117"/>
      <c r="C2" s="117"/>
      <c r="D2" s="117"/>
      <c r="E2" s="118"/>
      <c r="F2" s="118"/>
    </row>
    <row r="3" spans="1:6" x14ac:dyDescent="0.25">
      <c r="A3" s="117"/>
      <c r="B3" s="117"/>
      <c r="C3" s="117"/>
      <c r="D3" s="117"/>
      <c r="E3" s="118"/>
      <c r="F3" s="118"/>
    </row>
    <row r="4" spans="1:6" x14ac:dyDescent="0.25">
      <c r="A4" s="117"/>
      <c r="B4" s="117"/>
      <c r="C4" s="117"/>
      <c r="D4" s="117"/>
      <c r="E4" s="118"/>
      <c r="F4" s="118"/>
    </row>
    <row r="5" spans="1:6" ht="18" x14ac:dyDescent="0.35">
      <c r="A5" s="11" t="s">
        <v>93</v>
      </c>
      <c r="B5" s="11"/>
      <c r="C5" s="18"/>
      <c r="D5" s="21"/>
      <c r="E5" s="21"/>
      <c r="F5" s="21"/>
    </row>
    <row r="6" spans="1:6" ht="14.4" x14ac:dyDescent="0.3">
      <c r="A6" s="12"/>
      <c r="B6" s="15"/>
      <c r="C6" s="19"/>
      <c r="D6" s="22"/>
      <c r="E6" s="22"/>
      <c r="F6" s="22"/>
    </row>
    <row r="7" spans="1:6" ht="14.4" x14ac:dyDescent="0.3">
      <c r="A7" s="25"/>
      <c r="B7" s="26"/>
      <c r="C7" s="27"/>
      <c r="D7" s="28"/>
      <c r="E7" s="28"/>
      <c r="F7" s="29"/>
    </row>
    <row r="8" spans="1:6" s="35" customFormat="1" ht="15.6" x14ac:dyDescent="0.3">
      <c r="A8" s="30" t="s">
        <v>89</v>
      </c>
      <c r="B8" s="31" t="s">
        <v>66</v>
      </c>
      <c r="C8" s="32"/>
      <c r="D8" s="33"/>
      <c r="E8" s="33"/>
      <c r="F8" s="34">
        <f>KLET!H49</f>
        <v>0</v>
      </c>
    </row>
    <row r="9" spans="1:6" s="35" customFormat="1" ht="15.6" x14ac:dyDescent="0.3">
      <c r="A9" s="30" t="s">
        <v>90</v>
      </c>
      <c r="B9" s="31" t="s">
        <v>17</v>
      </c>
      <c r="C9" s="32"/>
      <c r="D9" s="33"/>
      <c r="E9" s="33"/>
      <c r="F9" s="34">
        <f>PRITLIČJE!H81</f>
        <v>0</v>
      </c>
    </row>
    <row r="10" spans="1:6" s="35" customFormat="1" ht="15.6" x14ac:dyDescent="0.3">
      <c r="A10" s="30" t="s">
        <v>92</v>
      </c>
      <c r="B10" s="31" t="s">
        <v>60</v>
      </c>
      <c r="C10" s="32"/>
      <c r="D10" s="33"/>
      <c r="E10" s="33"/>
      <c r="F10" s="34">
        <f>'1.NADSTROPJE'!H32</f>
        <v>0</v>
      </c>
    </row>
    <row r="11" spans="1:6" s="35" customFormat="1" ht="15.6" x14ac:dyDescent="0.3">
      <c r="A11" s="30" t="s">
        <v>90</v>
      </c>
      <c r="B11" s="31" t="s">
        <v>64</v>
      </c>
      <c r="C11" s="32"/>
      <c r="D11" s="33"/>
      <c r="E11" s="33"/>
      <c r="F11" s="34">
        <f>'2.NADSTROPJE'!H34</f>
        <v>0</v>
      </c>
    </row>
    <row r="12" spans="1:6" s="35" customFormat="1" ht="15.6" x14ac:dyDescent="0.3">
      <c r="A12" s="30"/>
      <c r="B12" s="31"/>
      <c r="C12" s="32"/>
      <c r="D12" s="33"/>
      <c r="E12" s="33"/>
      <c r="F12" s="34"/>
    </row>
    <row r="13" spans="1:6" s="35" customFormat="1" ht="16.2" thickBot="1" x14ac:dyDescent="0.35">
      <c r="A13" s="36"/>
      <c r="B13" s="37"/>
      <c r="C13" s="37" t="s">
        <v>5</v>
      </c>
      <c r="D13" s="38"/>
      <c r="E13" s="38"/>
      <c r="F13" s="39">
        <f>SUM(F8:F12)</f>
        <v>0</v>
      </c>
    </row>
    <row r="14" spans="1:6" s="35" customFormat="1" ht="15.6" x14ac:dyDescent="0.3">
      <c r="A14" s="40"/>
      <c r="B14" s="32"/>
      <c r="C14" s="32"/>
      <c r="D14" s="33"/>
      <c r="E14" s="33"/>
      <c r="F14" s="34"/>
    </row>
    <row r="15" spans="1:6" s="35" customFormat="1" ht="15.6" x14ac:dyDescent="0.3">
      <c r="A15" s="40"/>
      <c r="B15" s="32"/>
      <c r="C15" s="32" t="s">
        <v>91</v>
      </c>
      <c r="D15" s="33"/>
      <c r="E15" s="33"/>
      <c r="F15" s="34">
        <f>F13*0.22</f>
        <v>0</v>
      </c>
    </row>
    <row r="16" spans="1:6" s="35" customFormat="1" ht="15.6" x14ac:dyDescent="0.3">
      <c r="A16" s="41"/>
      <c r="B16" s="32"/>
      <c r="C16" s="32"/>
      <c r="D16" s="33"/>
      <c r="E16" s="33"/>
      <c r="F16" s="34"/>
    </row>
    <row r="17" spans="1:6" s="35" customFormat="1" ht="16.2" thickBot="1" x14ac:dyDescent="0.35">
      <c r="A17" s="36"/>
      <c r="B17" s="37"/>
      <c r="C17" s="37" t="s">
        <v>5</v>
      </c>
      <c r="D17" s="38"/>
      <c r="E17" s="38"/>
      <c r="F17" s="39">
        <f>F13+F15</f>
        <v>0</v>
      </c>
    </row>
    <row r="18" spans="1:6" ht="14.4" x14ac:dyDescent="0.3">
      <c r="A18" s="14"/>
      <c r="B18" s="17"/>
      <c r="C18" s="17"/>
      <c r="D18" s="24"/>
      <c r="E18" s="24"/>
      <c r="F18" s="24"/>
    </row>
  </sheetData>
  <mergeCells count="2">
    <mergeCell ref="A1:D4"/>
    <mergeCell ref="E1:F4"/>
  </mergeCells>
  <pageMargins left="0.70866141732283472" right="0.70866141732283472" top="0.9448818897637796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9"/>
  <sheetViews>
    <sheetView view="pageBreakPreview" topLeftCell="A22" zoomScale="120" zoomScaleNormal="120" zoomScaleSheetLayoutView="120" workbookViewId="0">
      <selection activeCell="B34" sqref="B34"/>
    </sheetView>
  </sheetViews>
  <sheetFormatPr defaultColWidth="9.109375" defaultRowHeight="13.2" x14ac:dyDescent="0.25"/>
  <cols>
    <col min="1" max="1" width="5.88671875" style="10" customWidth="1"/>
    <col min="2" max="2" width="49.44140625" style="7" customWidth="1"/>
    <col min="3" max="3" width="0" style="1" hidden="1" customWidth="1"/>
    <col min="4" max="4" width="6.5546875" style="1" hidden="1" customWidth="1"/>
    <col min="5" max="5" width="5" style="2" customWidth="1"/>
    <col min="6" max="6" width="5.44140625" style="2" customWidth="1"/>
    <col min="7" max="7" width="10" style="5" customWidth="1"/>
    <col min="8" max="8" width="10.88671875" style="3" customWidth="1"/>
    <col min="9" max="9" width="20.44140625" style="4" customWidth="1"/>
    <col min="10" max="10" width="9.109375" style="1"/>
    <col min="11" max="16384" width="9.109375" style="4"/>
  </cols>
  <sheetData>
    <row r="1" spans="1:10" ht="17.399999999999999" x14ac:dyDescent="0.25">
      <c r="A1" s="67"/>
      <c r="B1" s="68" t="s">
        <v>16</v>
      </c>
      <c r="C1" s="69"/>
      <c r="D1" s="69"/>
      <c r="E1" s="70"/>
      <c r="F1" s="70"/>
      <c r="G1" s="50"/>
      <c r="H1" s="51"/>
      <c r="J1" s="4"/>
    </row>
    <row r="2" spans="1:10" ht="17.399999999999999" x14ac:dyDescent="0.25">
      <c r="A2" s="71"/>
      <c r="B2" s="68" t="s">
        <v>66</v>
      </c>
      <c r="C2" s="69"/>
      <c r="D2" s="69"/>
      <c r="E2" s="70"/>
      <c r="F2" s="70"/>
      <c r="G2" s="50"/>
      <c r="H2" s="51"/>
      <c r="J2" s="4"/>
    </row>
    <row r="3" spans="1:10" x14ac:dyDescent="0.25">
      <c r="A3" s="72" t="s">
        <v>8</v>
      </c>
      <c r="B3" s="73" t="s">
        <v>9</v>
      </c>
      <c r="C3" s="69"/>
      <c r="D3" s="69"/>
      <c r="E3" s="70" t="s">
        <v>10</v>
      </c>
      <c r="F3" s="70" t="s">
        <v>11</v>
      </c>
      <c r="G3" s="50" t="s">
        <v>12</v>
      </c>
      <c r="H3" s="51" t="s">
        <v>13</v>
      </c>
      <c r="J3" s="4"/>
    </row>
    <row r="4" spans="1:10" s="6" customFormat="1" ht="15.6" x14ac:dyDescent="0.3">
      <c r="A4" s="74" t="s">
        <v>1</v>
      </c>
      <c r="B4" s="75" t="s">
        <v>28</v>
      </c>
      <c r="C4" s="76"/>
      <c r="D4" s="76"/>
      <c r="E4" s="77"/>
      <c r="F4" s="77"/>
      <c r="G4" s="52"/>
      <c r="H4" s="53"/>
    </row>
    <row r="5" spans="1:10" ht="26.4" x14ac:dyDescent="0.3">
      <c r="A5" s="74"/>
      <c r="B5" s="73" t="s">
        <v>15</v>
      </c>
      <c r="C5" s="76"/>
      <c r="D5" s="76"/>
      <c r="E5" s="77"/>
      <c r="F5" s="77"/>
      <c r="G5" s="50"/>
      <c r="H5" s="51"/>
      <c r="J5" s="4"/>
    </row>
    <row r="6" spans="1:10" x14ac:dyDescent="0.25">
      <c r="A6" s="78"/>
      <c r="B6" s="79"/>
      <c r="C6" s="69"/>
      <c r="D6" s="69"/>
      <c r="E6" s="70"/>
      <c r="F6" s="70"/>
      <c r="G6" s="50"/>
      <c r="H6" s="51"/>
      <c r="J6" s="4"/>
    </row>
    <row r="7" spans="1:10" ht="132" x14ac:dyDescent="0.25">
      <c r="A7" s="72" t="s">
        <v>29</v>
      </c>
      <c r="B7" s="80" t="s">
        <v>19</v>
      </c>
      <c r="C7" s="69"/>
      <c r="D7" s="69"/>
      <c r="E7" s="70" t="s">
        <v>0</v>
      </c>
      <c r="F7" s="70">
        <v>21</v>
      </c>
      <c r="G7" s="50"/>
      <c r="H7" s="51">
        <f t="shared" ref="H7:H11" si="0">F7*G7</f>
        <v>0</v>
      </c>
      <c r="J7" s="4"/>
    </row>
    <row r="8" spans="1:10" x14ac:dyDescent="0.25">
      <c r="A8" s="72"/>
      <c r="B8" s="80"/>
      <c r="C8" s="69"/>
      <c r="D8" s="69"/>
      <c r="E8" s="70"/>
      <c r="F8" s="70"/>
      <c r="G8" s="50"/>
      <c r="H8" s="51"/>
      <c r="J8" s="4"/>
    </row>
    <row r="9" spans="1:10" ht="132" x14ac:dyDescent="0.25">
      <c r="A9" s="72" t="s">
        <v>30</v>
      </c>
      <c r="B9" s="80" t="s">
        <v>20</v>
      </c>
      <c r="C9" s="69"/>
      <c r="D9" s="69"/>
      <c r="E9" s="70" t="s">
        <v>0</v>
      </c>
      <c r="F9" s="70">
        <v>14</v>
      </c>
      <c r="G9" s="50"/>
      <c r="H9" s="51">
        <f t="shared" si="0"/>
        <v>0</v>
      </c>
      <c r="J9" s="4"/>
    </row>
    <row r="10" spans="1:10" x14ac:dyDescent="0.25">
      <c r="A10" s="72"/>
      <c r="B10" s="80"/>
      <c r="C10" s="69"/>
      <c r="D10" s="69"/>
      <c r="E10" s="70"/>
      <c r="F10" s="70"/>
      <c r="G10" s="50"/>
      <c r="H10" s="51"/>
      <c r="J10" s="4"/>
    </row>
    <row r="11" spans="1:10" ht="132" x14ac:dyDescent="0.25">
      <c r="A11" s="72" t="s">
        <v>31</v>
      </c>
      <c r="B11" s="80" t="s">
        <v>22</v>
      </c>
      <c r="C11" s="69"/>
      <c r="D11" s="69"/>
      <c r="E11" s="70" t="s">
        <v>0</v>
      </c>
      <c r="F11" s="70">
        <v>7</v>
      </c>
      <c r="G11" s="50"/>
      <c r="H11" s="51">
        <f t="shared" si="0"/>
        <v>0</v>
      </c>
      <c r="J11" s="4"/>
    </row>
    <row r="12" spans="1:10" x14ac:dyDescent="0.25">
      <c r="A12" s="72"/>
      <c r="B12" s="80"/>
      <c r="C12" s="69"/>
      <c r="D12" s="69"/>
      <c r="E12" s="70"/>
      <c r="F12" s="70"/>
      <c r="G12" s="50"/>
      <c r="H12" s="51"/>
      <c r="J12" s="4"/>
    </row>
    <row r="13" spans="1:10" x14ac:dyDescent="0.25">
      <c r="A13" s="72" t="s">
        <v>32</v>
      </c>
      <c r="B13" s="80" t="s">
        <v>58</v>
      </c>
      <c r="C13" s="69"/>
      <c r="D13" s="69"/>
      <c r="E13" s="70" t="s">
        <v>0</v>
      </c>
      <c r="F13" s="70">
        <v>42</v>
      </c>
      <c r="G13" s="50"/>
      <c r="H13" s="51">
        <f>F13*G13</f>
        <v>0</v>
      </c>
      <c r="J13" s="4"/>
    </row>
    <row r="14" spans="1:10" x14ac:dyDescent="0.25">
      <c r="A14" s="72"/>
      <c r="B14" s="81"/>
      <c r="C14" s="69"/>
      <c r="D14" s="69"/>
      <c r="E14" s="70"/>
      <c r="F14" s="70"/>
      <c r="G14" s="50"/>
      <c r="H14" s="51"/>
      <c r="J14" s="4"/>
    </row>
    <row r="15" spans="1:10" s="1" customFormat="1" x14ac:dyDescent="0.25">
      <c r="A15" s="78"/>
      <c r="B15" s="73" t="s">
        <v>53</v>
      </c>
      <c r="C15" s="82"/>
      <c r="D15" s="82"/>
      <c r="E15" s="70" t="s">
        <v>3</v>
      </c>
      <c r="F15" s="70"/>
      <c r="G15" s="54"/>
      <c r="H15" s="55">
        <f>SUM(H7:H13)</f>
        <v>0</v>
      </c>
    </row>
    <row r="16" spans="1:10" x14ac:dyDescent="0.25">
      <c r="A16" s="72"/>
      <c r="B16" s="80"/>
      <c r="C16" s="69"/>
      <c r="D16" s="69"/>
      <c r="E16" s="70"/>
      <c r="F16" s="70"/>
      <c r="G16" s="50"/>
      <c r="H16" s="51"/>
      <c r="J16" s="4"/>
    </row>
    <row r="17" spans="1:10" x14ac:dyDescent="0.25">
      <c r="A17" s="72"/>
      <c r="B17" s="81"/>
      <c r="C17" s="69"/>
      <c r="D17" s="69"/>
      <c r="E17" s="70"/>
      <c r="F17" s="70"/>
      <c r="G17" s="50"/>
      <c r="H17" s="51"/>
      <c r="J17" s="4"/>
    </row>
    <row r="18" spans="1:10" s="9" customFormat="1" ht="15.6" x14ac:dyDescent="0.25">
      <c r="A18" s="83" t="s">
        <v>4</v>
      </c>
      <c r="B18" s="84" t="s">
        <v>23</v>
      </c>
      <c r="C18" s="85"/>
      <c r="D18" s="85"/>
      <c r="E18" s="86"/>
      <c r="F18" s="86"/>
      <c r="G18" s="50"/>
      <c r="H18" s="50"/>
    </row>
    <row r="19" spans="1:10" s="9" customFormat="1" x14ac:dyDescent="0.25">
      <c r="A19" s="87" t="s">
        <v>34</v>
      </c>
      <c r="B19" s="88" t="s">
        <v>67</v>
      </c>
      <c r="C19" s="89"/>
      <c r="D19" s="89"/>
      <c r="E19" s="86"/>
      <c r="F19" s="86"/>
      <c r="G19" s="50"/>
      <c r="H19" s="50"/>
    </row>
    <row r="20" spans="1:10" s="9" customFormat="1" ht="79.2" x14ac:dyDescent="0.25">
      <c r="A20" s="87"/>
      <c r="B20" s="90" t="s">
        <v>71</v>
      </c>
      <c r="C20" s="89"/>
      <c r="D20" s="89"/>
      <c r="E20" s="86" t="s">
        <v>2</v>
      </c>
      <c r="F20" s="86">
        <v>1</v>
      </c>
      <c r="G20" s="50"/>
      <c r="H20" s="50"/>
    </row>
    <row r="21" spans="1:10" s="9" customFormat="1" ht="26.4" x14ac:dyDescent="0.25">
      <c r="A21" s="87"/>
      <c r="B21" s="90" t="s">
        <v>40</v>
      </c>
      <c r="C21" s="89"/>
      <c r="D21" s="89"/>
      <c r="E21" s="86" t="s">
        <v>0</v>
      </c>
      <c r="F21" s="86">
        <v>1</v>
      </c>
      <c r="G21" s="50"/>
      <c r="H21" s="50"/>
    </row>
    <row r="22" spans="1:10" s="9" customFormat="1" x14ac:dyDescent="0.25">
      <c r="A22" s="87"/>
      <c r="B22" s="90" t="s">
        <v>45</v>
      </c>
      <c r="C22" s="89"/>
      <c r="D22" s="89"/>
      <c r="E22" s="86" t="s">
        <v>0</v>
      </c>
      <c r="F22" s="86">
        <v>11</v>
      </c>
      <c r="G22" s="50"/>
      <c r="H22" s="50"/>
    </row>
    <row r="23" spans="1:10" s="9" customFormat="1" x14ac:dyDescent="0.25">
      <c r="A23" s="87"/>
      <c r="B23" s="90" t="s">
        <v>46</v>
      </c>
      <c r="C23" s="89"/>
      <c r="D23" s="89"/>
      <c r="E23" s="86" t="s">
        <v>0</v>
      </c>
      <c r="F23" s="86">
        <v>2</v>
      </c>
      <c r="G23" s="50"/>
      <c r="H23" s="50"/>
    </row>
    <row r="24" spans="1:10" s="9" customFormat="1" x14ac:dyDescent="0.25">
      <c r="A24" s="87"/>
      <c r="B24" s="90" t="s">
        <v>37</v>
      </c>
      <c r="C24" s="89"/>
      <c r="D24" s="89"/>
      <c r="E24" s="86" t="s">
        <v>0</v>
      </c>
      <c r="F24" s="86">
        <v>1</v>
      </c>
      <c r="G24" s="50"/>
      <c r="H24" s="50"/>
    </row>
    <row r="25" spans="1:10" s="9" customFormat="1" x14ac:dyDescent="0.25">
      <c r="A25" s="87"/>
      <c r="B25" s="90" t="s">
        <v>68</v>
      </c>
      <c r="C25" s="89"/>
      <c r="D25" s="89"/>
      <c r="E25" s="86" t="s">
        <v>0</v>
      </c>
      <c r="F25" s="86">
        <v>1</v>
      </c>
      <c r="G25" s="50"/>
      <c r="H25" s="50"/>
    </row>
    <row r="26" spans="1:10" s="9" customFormat="1" x14ac:dyDescent="0.25">
      <c r="A26" s="87"/>
      <c r="B26" s="90" t="s">
        <v>69</v>
      </c>
      <c r="C26" s="89"/>
      <c r="D26" s="89"/>
      <c r="E26" s="86" t="s">
        <v>0</v>
      </c>
      <c r="F26" s="86">
        <v>1</v>
      </c>
      <c r="G26" s="50"/>
      <c r="H26" s="50"/>
    </row>
    <row r="27" spans="1:10" s="9" customFormat="1" x14ac:dyDescent="0.25">
      <c r="A27" s="87"/>
      <c r="B27" s="90" t="s">
        <v>7</v>
      </c>
      <c r="C27" s="89"/>
      <c r="D27" s="89"/>
      <c r="E27" s="86" t="s">
        <v>2</v>
      </c>
      <c r="F27" s="86">
        <v>1</v>
      </c>
      <c r="G27" s="50"/>
      <c r="H27" s="50"/>
    </row>
    <row r="28" spans="1:10" s="9" customFormat="1" ht="26.4" x14ac:dyDescent="0.25">
      <c r="A28" s="87"/>
      <c r="B28" s="90" t="s">
        <v>38</v>
      </c>
      <c r="C28" s="89"/>
      <c r="D28" s="89"/>
      <c r="E28" s="86" t="s">
        <v>2</v>
      </c>
      <c r="F28" s="86">
        <v>1</v>
      </c>
      <c r="G28" s="50"/>
      <c r="H28" s="50"/>
    </row>
    <row r="29" spans="1:10" s="9" customFormat="1" x14ac:dyDescent="0.25">
      <c r="A29" s="87"/>
      <c r="B29" s="90" t="s">
        <v>42</v>
      </c>
      <c r="C29" s="89"/>
      <c r="D29" s="89"/>
      <c r="E29" s="86" t="s">
        <v>2</v>
      </c>
      <c r="F29" s="86">
        <v>1</v>
      </c>
      <c r="G29" s="50"/>
      <c r="H29" s="50"/>
    </row>
    <row r="30" spans="1:10" s="9" customFormat="1" x14ac:dyDescent="0.25">
      <c r="A30" s="87"/>
      <c r="B30" s="91" t="s">
        <v>5</v>
      </c>
      <c r="C30" s="89"/>
      <c r="D30" s="89"/>
      <c r="E30" s="86" t="s">
        <v>2</v>
      </c>
      <c r="F30" s="86">
        <v>1</v>
      </c>
      <c r="G30" s="50"/>
      <c r="H30" s="50">
        <f>F30*G30</f>
        <v>0</v>
      </c>
    </row>
    <row r="31" spans="1:10" s="9" customFormat="1" x14ac:dyDescent="0.25">
      <c r="A31" s="87"/>
      <c r="B31" s="91"/>
      <c r="C31" s="89"/>
      <c r="D31" s="89"/>
      <c r="E31" s="86"/>
      <c r="F31" s="86"/>
      <c r="G31" s="50"/>
      <c r="H31" s="50"/>
    </row>
    <row r="32" spans="1:10" x14ac:dyDescent="0.25">
      <c r="A32" s="72" t="s">
        <v>35</v>
      </c>
      <c r="B32" s="73" t="s">
        <v>14</v>
      </c>
      <c r="C32" s="69"/>
      <c r="D32" s="69"/>
      <c r="E32" s="70" t="s">
        <v>2</v>
      </c>
      <c r="F32" s="70">
        <v>1</v>
      </c>
      <c r="G32" s="50"/>
      <c r="H32" s="50">
        <f t="shared" ref="H32:H34" si="1">F32*G32</f>
        <v>0</v>
      </c>
      <c r="J32" s="4"/>
    </row>
    <row r="33" spans="1:10" x14ac:dyDescent="0.25">
      <c r="A33" s="72"/>
      <c r="B33" s="73"/>
      <c r="C33" s="82"/>
      <c r="D33" s="82"/>
      <c r="E33" s="70"/>
      <c r="F33" s="70"/>
      <c r="G33" s="59"/>
      <c r="H33" s="50"/>
      <c r="J33" s="4"/>
    </row>
    <row r="34" spans="1:10" ht="52.8" x14ac:dyDescent="0.25">
      <c r="A34" s="72" t="s">
        <v>43</v>
      </c>
      <c r="B34" s="73" t="s">
        <v>94</v>
      </c>
      <c r="C34" s="69"/>
      <c r="D34" s="69"/>
      <c r="E34" s="70" t="s">
        <v>2</v>
      </c>
      <c r="F34" s="70">
        <v>1</v>
      </c>
      <c r="G34" s="50"/>
      <c r="H34" s="50">
        <f t="shared" si="1"/>
        <v>0</v>
      </c>
      <c r="J34" s="4"/>
    </row>
    <row r="35" spans="1:10" x14ac:dyDescent="0.25">
      <c r="A35" s="92"/>
      <c r="B35" s="93"/>
      <c r="C35" s="94"/>
      <c r="D35" s="94"/>
      <c r="E35" s="95"/>
      <c r="F35" s="95"/>
      <c r="G35" s="60"/>
      <c r="H35" s="61"/>
      <c r="J35" s="4"/>
    </row>
    <row r="36" spans="1:10" x14ac:dyDescent="0.25">
      <c r="A36" s="72"/>
      <c r="B36" s="81"/>
      <c r="C36" s="69"/>
      <c r="D36" s="69"/>
      <c r="E36" s="70"/>
      <c r="F36" s="70"/>
      <c r="G36" s="50"/>
      <c r="H36" s="51"/>
      <c r="J36" s="4"/>
    </row>
    <row r="37" spans="1:10" s="1" customFormat="1" x14ac:dyDescent="0.25">
      <c r="A37" s="78"/>
      <c r="B37" s="73" t="s">
        <v>6</v>
      </c>
      <c r="C37" s="82"/>
      <c r="D37" s="82"/>
      <c r="E37" s="70" t="s">
        <v>3</v>
      </c>
      <c r="F37" s="70"/>
      <c r="G37" s="54"/>
      <c r="H37" s="55">
        <f>SUM(H32:H35)+H30</f>
        <v>0</v>
      </c>
    </row>
    <row r="38" spans="1:10" x14ac:dyDescent="0.25">
      <c r="A38" s="72"/>
      <c r="B38" s="96"/>
      <c r="C38" s="69"/>
      <c r="D38" s="69"/>
      <c r="E38" s="70"/>
      <c r="F38" s="70"/>
      <c r="G38" s="50"/>
      <c r="H38" s="51"/>
      <c r="J38" s="4"/>
    </row>
    <row r="39" spans="1:10" x14ac:dyDescent="0.25">
      <c r="A39" s="97"/>
      <c r="B39" s="98"/>
      <c r="C39" s="99"/>
      <c r="D39" s="99"/>
      <c r="E39" s="100"/>
      <c r="F39" s="101"/>
      <c r="G39" s="50"/>
      <c r="H39" s="51"/>
      <c r="J39" s="4"/>
    </row>
    <row r="40" spans="1:10" x14ac:dyDescent="0.25">
      <c r="A40" s="97"/>
      <c r="B40" s="98"/>
      <c r="C40" s="99"/>
      <c r="D40" s="99"/>
      <c r="E40" s="100"/>
      <c r="F40" s="101"/>
      <c r="G40" s="50"/>
      <c r="H40" s="51"/>
      <c r="J40" s="4"/>
    </row>
    <row r="41" spans="1:10" x14ac:dyDescent="0.25">
      <c r="A41" s="97"/>
      <c r="B41" s="98"/>
      <c r="C41" s="99"/>
      <c r="D41" s="99"/>
      <c r="E41" s="100"/>
      <c r="F41" s="101"/>
      <c r="G41" s="50"/>
      <c r="H41" s="51"/>
      <c r="J41" s="4"/>
    </row>
    <row r="42" spans="1:10" x14ac:dyDescent="0.25">
      <c r="A42" s="97"/>
      <c r="B42" s="98"/>
      <c r="C42" s="99"/>
      <c r="D42" s="99"/>
      <c r="E42" s="100"/>
      <c r="F42" s="101"/>
      <c r="G42" s="50"/>
      <c r="H42" s="51"/>
      <c r="J42" s="4"/>
    </row>
    <row r="43" spans="1:10" x14ac:dyDescent="0.25">
      <c r="A43" s="87"/>
      <c r="B43" s="102"/>
      <c r="C43" s="85"/>
      <c r="D43" s="85"/>
      <c r="E43" s="86"/>
      <c r="F43" s="86"/>
      <c r="G43" s="50"/>
      <c r="H43" s="51"/>
      <c r="J43" s="4"/>
    </row>
    <row r="44" spans="1:10" ht="15.6" x14ac:dyDescent="0.25">
      <c r="A44" s="87"/>
      <c r="B44" s="84" t="s">
        <v>70</v>
      </c>
      <c r="C44" s="85"/>
      <c r="D44" s="85"/>
      <c r="E44" s="86"/>
      <c r="F44" s="86"/>
      <c r="G44" s="50"/>
      <c r="H44" s="51"/>
      <c r="J44" s="4"/>
    </row>
    <row r="45" spans="1:10" x14ac:dyDescent="0.25">
      <c r="A45" s="87"/>
      <c r="B45" s="102"/>
      <c r="C45" s="85"/>
      <c r="D45" s="85"/>
      <c r="E45" s="86"/>
      <c r="F45" s="86"/>
      <c r="G45" s="50"/>
      <c r="H45" s="51"/>
      <c r="J45" s="4"/>
    </row>
    <row r="46" spans="1:10" ht="15.6" x14ac:dyDescent="0.3">
      <c r="A46" s="103" t="s">
        <v>1</v>
      </c>
      <c r="B46" s="104" t="s">
        <v>28</v>
      </c>
      <c r="C46" s="105"/>
      <c r="D46" s="105"/>
      <c r="E46" s="106"/>
      <c r="F46" s="106"/>
      <c r="G46" s="50"/>
      <c r="H46" s="51">
        <f>H15</f>
        <v>0</v>
      </c>
      <c r="J46" s="4"/>
    </row>
    <row r="47" spans="1:10" ht="15.6" x14ac:dyDescent="0.3">
      <c r="A47" s="107" t="s">
        <v>4</v>
      </c>
      <c r="B47" s="108" t="s">
        <v>54</v>
      </c>
      <c r="C47" s="109"/>
      <c r="D47" s="109"/>
      <c r="E47" s="110"/>
      <c r="F47" s="110"/>
      <c r="G47" s="60"/>
      <c r="H47" s="61">
        <f>H37</f>
        <v>0</v>
      </c>
      <c r="J47" s="4"/>
    </row>
    <row r="48" spans="1:10" ht="15.6" x14ac:dyDescent="0.3">
      <c r="A48" s="62"/>
      <c r="B48" s="63"/>
      <c r="C48" s="64"/>
      <c r="D48" s="64"/>
      <c r="E48" s="65"/>
      <c r="F48" s="65"/>
      <c r="G48" s="50"/>
      <c r="H48" s="51"/>
      <c r="J48" s="4"/>
    </row>
    <row r="49" spans="1:10" ht="15" x14ac:dyDescent="0.25">
      <c r="A49" s="58"/>
      <c r="B49" s="66" t="s">
        <v>5</v>
      </c>
      <c r="C49" s="56"/>
      <c r="D49" s="56"/>
      <c r="E49" s="57" t="s">
        <v>3</v>
      </c>
      <c r="F49" s="57"/>
      <c r="G49" s="50"/>
      <c r="H49" s="51">
        <f>SUM(H46:H48)</f>
        <v>0</v>
      </c>
      <c r="J49" s="4"/>
    </row>
    <row r="50" spans="1:10" ht="15.6" x14ac:dyDescent="0.25">
      <c r="B50" s="8"/>
      <c r="J50" s="4"/>
    </row>
    <row r="51" spans="1:10" ht="15.6" x14ac:dyDescent="0.25">
      <c r="B51" s="8"/>
      <c r="J51" s="4"/>
    </row>
    <row r="52" spans="1:10" ht="15.6" x14ac:dyDescent="0.25">
      <c r="B52" s="8"/>
      <c r="J52" s="4"/>
    </row>
    <row r="53" spans="1:10" ht="15.6" x14ac:dyDescent="0.25">
      <c r="B53" s="8"/>
      <c r="J53" s="4"/>
    </row>
    <row r="54" spans="1:10" ht="15.6" x14ac:dyDescent="0.25">
      <c r="B54" s="8"/>
      <c r="J54" s="4"/>
    </row>
    <row r="55" spans="1:10" ht="15.6" x14ac:dyDescent="0.25">
      <c r="B55" s="8"/>
      <c r="J55" s="4"/>
    </row>
    <row r="56" spans="1:10" ht="15.6" x14ac:dyDescent="0.25">
      <c r="B56" s="8"/>
      <c r="J56" s="4"/>
    </row>
    <row r="57" spans="1:10" ht="15.6" x14ac:dyDescent="0.25">
      <c r="B57" s="8"/>
      <c r="J57" s="4"/>
    </row>
    <row r="58" spans="1:10" ht="15.6" x14ac:dyDescent="0.25">
      <c r="B58" s="8"/>
      <c r="J58" s="4"/>
    </row>
    <row r="59" spans="1:10" ht="15.6" x14ac:dyDescent="0.25">
      <c r="B59" s="8"/>
      <c r="J59" s="4"/>
    </row>
    <row r="60" spans="1:10" ht="15.6" x14ac:dyDescent="0.25">
      <c r="B60" s="8"/>
      <c r="J60" s="4"/>
    </row>
    <row r="61" spans="1:10" ht="15.6" x14ac:dyDescent="0.25">
      <c r="B61" s="8"/>
      <c r="J61" s="4"/>
    </row>
    <row r="62" spans="1:10" ht="15" customHeight="1" x14ac:dyDescent="0.25">
      <c r="B62" s="8"/>
      <c r="J62" s="4"/>
    </row>
    <row r="63" spans="1:10" ht="36.6" customHeight="1" x14ac:dyDescent="0.25">
      <c r="B63" s="8"/>
      <c r="J63" s="4"/>
    </row>
    <row r="64" spans="1:10" ht="15.6" x14ac:dyDescent="0.25">
      <c r="B64" s="8"/>
      <c r="J64" s="4"/>
    </row>
    <row r="65" spans="2:10" ht="15.6" x14ac:dyDescent="0.25">
      <c r="B65" s="8"/>
      <c r="J65" s="4"/>
    </row>
    <row r="66" spans="2:10" ht="15.6" x14ac:dyDescent="0.25">
      <c r="B66" s="8"/>
      <c r="J66" s="4"/>
    </row>
    <row r="67" spans="2:10" ht="15.6" x14ac:dyDescent="0.25">
      <c r="B67" s="8"/>
      <c r="J67" s="4"/>
    </row>
    <row r="68" spans="2:10" ht="15.6" x14ac:dyDescent="0.25">
      <c r="B68" s="8"/>
      <c r="J68" s="4"/>
    </row>
    <row r="69" spans="2:10" ht="15.6" x14ac:dyDescent="0.25">
      <c r="B69" s="8"/>
      <c r="J69" s="4"/>
    </row>
    <row r="70" spans="2:10" ht="190.95" customHeight="1" x14ac:dyDescent="0.25">
      <c r="B70" s="8"/>
      <c r="J70" s="4"/>
    </row>
    <row r="71" spans="2:10" ht="13.2" customHeight="1" x14ac:dyDescent="0.25">
      <c r="B71" s="8"/>
      <c r="J71" s="4"/>
    </row>
    <row r="72" spans="2:10" ht="15.6" x14ac:dyDescent="0.25">
      <c r="B72" s="8"/>
      <c r="J72" s="4"/>
    </row>
    <row r="73" spans="2:10" ht="15.6" x14ac:dyDescent="0.25">
      <c r="B73" s="8"/>
      <c r="J73" s="4"/>
    </row>
    <row r="74" spans="2:10" ht="15.6" x14ac:dyDescent="0.25">
      <c r="B74" s="8"/>
      <c r="J74" s="4"/>
    </row>
    <row r="75" spans="2:10" ht="15.6" x14ac:dyDescent="0.25">
      <c r="B75" s="8"/>
      <c r="J75" s="4"/>
    </row>
    <row r="76" spans="2:10" ht="15.6" x14ac:dyDescent="0.25">
      <c r="B76" s="8"/>
      <c r="J76" s="4"/>
    </row>
    <row r="77" spans="2:10" ht="15.6" x14ac:dyDescent="0.25">
      <c r="B77" s="8"/>
      <c r="J77" s="4"/>
    </row>
    <row r="78" spans="2:10" ht="15.6" x14ac:dyDescent="0.25">
      <c r="B78" s="8"/>
      <c r="J78" s="4"/>
    </row>
    <row r="79" spans="2:10" ht="15.6" x14ac:dyDescent="0.25">
      <c r="B79" s="8"/>
      <c r="J79" s="4"/>
    </row>
    <row r="80" spans="2:10" ht="15.6" x14ac:dyDescent="0.25">
      <c r="B80" s="8"/>
    </row>
    <row r="81" spans="2:2" ht="15.6" x14ac:dyDescent="0.25">
      <c r="B81" s="8"/>
    </row>
    <row r="82" spans="2:2" ht="15.6" x14ac:dyDescent="0.25">
      <c r="B82" s="8"/>
    </row>
    <row r="83" spans="2:2" ht="15.6" x14ac:dyDescent="0.25">
      <c r="B83" s="8"/>
    </row>
    <row r="84" spans="2:2" ht="15.6" x14ac:dyDescent="0.25">
      <c r="B84" s="8"/>
    </row>
    <row r="85" spans="2:2" ht="15.6" x14ac:dyDescent="0.25">
      <c r="B85" s="8"/>
    </row>
    <row r="86" spans="2:2" ht="15.6" x14ac:dyDescent="0.25">
      <c r="B86" s="8"/>
    </row>
    <row r="87" spans="2:2" ht="15.6" x14ac:dyDescent="0.25">
      <c r="B87" s="8"/>
    </row>
    <row r="88" spans="2:2" ht="15.6" x14ac:dyDescent="0.25">
      <c r="B88" s="8"/>
    </row>
    <row r="89" spans="2:2" ht="15.6" x14ac:dyDescent="0.25">
      <c r="B89" s="8"/>
    </row>
  </sheetData>
  <sheetProtection algorithmName="SHA-512" hashValue="hURLy/7JWJhzZAHae7ncLq2C2kiNxQhaaknSAv8AB2n9prkEpvIcFBKmR4DGOxK+U7uUUdH1ek+19vFdEDLvPw==" saltValue="gPni4ipRg/8XKxnmokKZEA==" spinCount="100000" sheet="1" objects="1" scenarios="1"/>
  <pageMargins left="0.78740157480314965" right="0.74803149606299213" top="0.98425196850393704" bottom="0.82677165354330717" header="0.43307086614173229" footer="0.39370078740157483"/>
  <pageSetup paperSize="9" firstPageNumber="22" orientation="portrait" horizontalDpi="4294967295" verticalDpi="300" r:id="rId1"/>
  <headerFooter alignWithMargins="0">
    <oddHeader xml:space="preserve">&amp;L&amp;"Times New Roman,Navadno"&amp;12PELEN d.o.o.&amp;C &amp;R&amp;"Times New Roman,Navadno"&amp;12 
</oddHeader>
    <oddFooter xml:space="preserve">&amp;LPopis ZPM&amp;R&amp;P
</oddFooter>
  </headerFooter>
  <rowBreaks count="1" manualBreakCount="1">
    <brk id="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21"/>
  <sheetViews>
    <sheetView view="pageBreakPreview" zoomScale="120" zoomScaleNormal="120" zoomScaleSheetLayoutView="120" workbookViewId="0">
      <selection activeCell="G7" sqref="G7"/>
    </sheetView>
  </sheetViews>
  <sheetFormatPr defaultColWidth="9.109375" defaultRowHeight="13.2" x14ac:dyDescent="0.25"/>
  <cols>
    <col min="1" max="1" width="5.88671875" style="10" customWidth="1"/>
    <col min="2" max="2" width="49.44140625" style="7" customWidth="1"/>
    <col min="3" max="3" width="0" style="1" hidden="1" customWidth="1"/>
    <col min="4" max="4" width="6.5546875" style="1" hidden="1" customWidth="1"/>
    <col min="5" max="5" width="5" style="2" customWidth="1"/>
    <col min="6" max="6" width="5.44140625" style="2" customWidth="1"/>
    <col min="7" max="7" width="10" style="5" customWidth="1"/>
    <col min="8" max="8" width="10.88671875" style="3" customWidth="1"/>
    <col min="9" max="9" width="20.44140625" style="4" customWidth="1"/>
    <col min="10" max="10" width="9.109375" style="1"/>
    <col min="11" max="16384" width="9.109375" style="4"/>
  </cols>
  <sheetData>
    <row r="1" spans="1:10" ht="17.399999999999999" x14ac:dyDescent="0.25">
      <c r="A1" s="67"/>
      <c r="B1" s="68" t="s">
        <v>16</v>
      </c>
      <c r="C1" s="69"/>
      <c r="D1" s="69"/>
      <c r="E1" s="70"/>
      <c r="F1" s="70"/>
      <c r="G1" s="50"/>
      <c r="H1" s="51"/>
      <c r="J1" s="4"/>
    </row>
    <row r="2" spans="1:10" ht="17.399999999999999" x14ac:dyDescent="0.25">
      <c r="A2" s="71"/>
      <c r="B2" s="68" t="s">
        <v>17</v>
      </c>
      <c r="C2" s="69"/>
      <c r="D2" s="69"/>
      <c r="E2" s="70"/>
      <c r="F2" s="70"/>
      <c r="G2" s="50"/>
      <c r="H2" s="51"/>
      <c r="J2" s="4"/>
    </row>
    <row r="3" spans="1:10" x14ac:dyDescent="0.25">
      <c r="A3" s="72" t="s">
        <v>8</v>
      </c>
      <c r="B3" s="73" t="s">
        <v>9</v>
      </c>
      <c r="C3" s="69"/>
      <c r="D3" s="69"/>
      <c r="E3" s="70" t="s">
        <v>10</v>
      </c>
      <c r="F3" s="70" t="s">
        <v>11</v>
      </c>
      <c r="G3" s="50" t="s">
        <v>12</v>
      </c>
      <c r="H3" s="51" t="s">
        <v>13</v>
      </c>
      <c r="J3" s="4"/>
    </row>
    <row r="4" spans="1:10" s="6" customFormat="1" ht="15.6" x14ac:dyDescent="0.3">
      <c r="A4" s="74" t="s">
        <v>1</v>
      </c>
      <c r="B4" s="75" t="s">
        <v>28</v>
      </c>
      <c r="C4" s="76"/>
      <c r="D4" s="76"/>
      <c r="E4" s="77"/>
      <c r="F4" s="77"/>
      <c r="G4" s="52"/>
      <c r="H4" s="53"/>
    </row>
    <row r="5" spans="1:10" ht="26.4" x14ac:dyDescent="0.3">
      <c r="A5" s="74"/>
      <c r="B5" s="73" t="s">
        <v>15</v>
      </c>
      <c r="C5" s="76"/>
      <c r="D5" s="76"/>
      <c r="E5" s="77"/>
      <c r="F5" s="77"/>
      <c r="G5" s="50"/>
      <c r="H5" s="51"/>
      <c r="J5" s="4"/>
    </row>
    <row r="6" spans="1:10" x14ac:dyDescent="0.25">
      <c r="A6" s="78"/>
      <c r="B6" s="79"/>
      <c r="C6" s="69"/>
      <c r="D6" s="69"/>
      <c r="E6" s="70"/>
      <c r="F6" s="70"/>
      <c r="G6" s="50"/>
      <c r="H6" s="51"/>
      <c r="J6" s="4"/>
    </row>
    <row r="7" spans="1:10" ht="145.19999999999999" x14ac:dyDescent="0.25">
      <c r="A7" s="72" t="s">
        <v>29</v>
      </c>
      <c r="B7" s="80" t="s">
        <v>18</v>
      </c>
      <c r="C7" s="69"/>
      <c r="D7" s="69"/>
      <c r="E7" s="70" t="s">
        <v>0</v>
      </c>
      <c r="F7" s="70">
        <v>31</v>
      </c>
      <c r="G7" s="50"/>
      <c r="H7" s="51">
        <f>F7*G7</f>
        <v>0</v>
      </c>
      <c r="J7" s="4"/>
    </row>
    <row r="8" spans="1:10" x14ac:dyDescent="0.25">
      <c r="A8" s="72"/>
      <c r="B8" s="80"/>
      <c r="C8" s="69"/>
      <c r="D8" s="69"/>
      <c r="E8" s="70"/>
      <c r="F8" s="70"/>
      <c r="G8" s="50"/>
      <c r="H8" s="51"/>
      <c r="J8" s="4"/>
    </row>
    <row r="9" spans="1:10" ht="132" x14ac:dyDescent="0.25">
      <c r="A9" s="72" t="s">
        <v>30</v>
      </c>
      <c r="B9" s="80" t="s">
        <v>19</v>
      </c>
      <c r="C9" s="69"/>
      <c r="D9" s="69"/>
      <c r="E9" s="70" t="s">
        <v>0</v>
      </c>
      <c r="F9" s="70">
        <v>14</v>
      </c>
      <c r="G9" s="50"/>
      <c r="H9" s="51">
        <f t="shared" ref="H9:H13" si="0">F9*G9</f>
        <v>0</v>
      </c>
      <c r="J9" s="4"/>
    </row>
    <row r="10" spans="1:10" x14ac:dyDescent="0.25">
      <c r="A10" s="72"/>
      <c r="B10" s="80"/>
      <c r="C10" s="69"/>
      <c r="D10" s="69"/>
      <c r="E10" s="70"/>
      <c r="F10" s="70"/>
      <c r="G10" s="50"/>
      <c r="H10" s="51"/>
      <c r="J10" s="4"/>
    </row>
    <row r="11" spans="1:10" ht="132" x14ac:dyDescent="0.25">
      <c r="A11" s="72" t="s">
        <v>31</v>
      </c>
      <c r="B11" s="80" t="s">
        <v>20</v>
      </c>
      <c r="C11" s="69"/>
      <c r="D11" s="69"/>
      <c r="E11" s="70" t="s">
        <v>0</v>
      </c>
      <c r="F11" s="70">
        <v>1</v>
      </c>
      <c r="G11" s="50"/>
      <c r="H11" s="51">
        <f t="shared" si="0"/>
        <v>0</v>
      </c>
      <c r="J11" s="4"/>
    </row>
    <row r="12" spans="1:10" x14ac:dyDescent="0.25">
      <c r="A12" s="72"/>
      <c r="B12" s="80"/>
      <c r="C12" s="69"/>
      <c r="D12" s="69"/>
      <c r="E12" s="70"/>
      <c r="F12" s="70"/>
      <c r="G12" s="50"/>
      <c r="H12" s="51"/>
      <c r="J12" s="4"/>
    </row>
    <row r="13" spans="1:10" ht="132" x14ac:dyDescent="0.25">
      <c r="A13" s="72" t="s">
        <v>32</v>
      </c>
      <c r="B13" s="80" t="s">
        <v>22</v>
      </c>
      <c r="C13" s="69"/>
      <c r="D13" s="69"/>
      <c r="E13" s="70" t="s">
        <v>0</v>
      </c>
      <c r="F13" s="70">
        <v>7</v>
      </c>
      <c r="G13" s="50"/>
      <c r="H13" s="51">
        <f t="shared" si="0"/>
        <v>0</v>
      </c>
      <c r="J13" s="4"/>
    </row>
    <row r="14" spans="1:10" x14ac:dyDescent="0.25">
      <c r="A14" s="72"/>
      <c r="B14" s="80"/>
      <c r="C14" s="69"/>
      <c r="D14" s="69"/>
      <c r="E14" s="70"/>
      <c r="F14" s="70"/>
      <c r="G14" s="50"/>
      <c r="H14" s="51"/>
      <c r="J14" s="4"/>
    </row>
    <row r="15" spans="1:10" x14ac:dyDescent="0.25">
      <c r="A15" s="72" t="s">
        <v>33</v>
      </c>
      <c r="B15" s="80" t="s">
        <v>58</v>
      </c>
      <c r="C15" s="69"/>
      <c r="D15" s="69"/>
      <c r="E15" s="70" t="s">
        <v>0</v>
      </c>
      <c r="F15" s="70">
        <v>53</v>
      </c>
      <c r="G15" s="50"/>
      <c r="H15" s="51">
        <f>F15*G15</f>
        <v>0</v>
      </c>
      <c r="J15" s="4"/>
    </row>
    <row r="16" spans="1:10" x14ac:dyDescent="0.25">
      <c r="A16" s="72"/>
      <c r="B16" s="81"/>
      <c r="C16" s="69"/>
      <c r="D16" s="69"/>
      <c r="E16" s="70"/>
      <c r="F16" s="70"/>
      <c r="G16" s="50"/>
      <c r="H16" s="51"/>
      <c r="J16" s="4"/>
    </row>
    <row r="17" spans="1:10" s="1" customFormat="1" x14ac:dyDescent="0.25">
      <c r="A17" s="78"/>
      <c r="B17" s="73" t="s">
        <v>53</v>
      </c>
      <c r="C17" s="82"/>
      <c r="D17" s="82"/>
      <c r="E17" s="70" t="s">
        <v>3</v>
      </c>
      <c r="F17" s="70"/>
      <c r="G17" s="54"/>
      <c r="H17" s="55">
        <f>SUM(H7:H15)</f>
        <v>0</v>
      </c>
    </row>
    <row r="18" spans="1:10" x14ac:dyDescent="0.25">
      <c r="A18" s="72"/>
      <c r="B18" s="80"/>
      <c r="C18" s="69"/>
      <c r="D18" s="69"/>
      <c r="E18" s="70"/>
      <c r="F18" s="70"/>
      <c r="G18" s="50"/>
      <c r="H18" s="51"/>
      <c r="J18" s="4"/>
    </row>
    <row r="19" spans="1:10" x14ac:dyDescent="0.25">
      <c r="A19" s="72"/>
      <c r="B19" s="81"/>
      <c r="C19" s="69"/>
      <c r="D19" s="69"/>
      <c r="E19" s="70"/>
      <c r="F19" s="70"/>
      <c r="G19" s="50"/>
      <c r="H19" s="51"/>
      <c r="J19" s="4"/>
    </row>
    <row r="20" spans="1:10" s="9" customFormat="1" ht="15.6" x14ac:dyDescent="0.25">
      <c r="A20" s="83" t="s">
        <v>4</v>
      </c>
      <c r="B20" s="84" t="s">
        <v>23</v>
      </c>
      <c r="C20" s="85"/>
      <c r="D20" s="85"/>
      <c r="E20" s="86"/>
      <c r="F20" s="86"/>
      <c r="G20" s="50"/>
      <c r="H20" s="50"/>
    </row>
    <row r="21" spans="1:10" s="9" customFormat="1" x14ac:dyDescent="0.25">
      <c r="A21" s="87" t="s">
        <v>34</v>
      </c>
      <c r="B21" s="88" t="s">
        <v>24</v>
      </c>
      <c r="C21" s="89"/>
      <c r="D21" s="89"/>
      <c r="E21" s="86"/>
      <c r="F21" s="86"/>
      <c r="G21" s="50"/>
      <c r="H21" s="50"/>
    </row>
    <row r="22" spans="1:10" s="9" customFormat="1" ht="79.2" x14ac:dyDescent="0.25">
      <c r="A22" s="87"/>
      <c r="B22" s="90" t="s">
        <v>72</v>
      </c>
      <c r="C22" s="89"/>
      <c r="D22" s="89"/>
      <c r="E22" s="86" t="s">
        <v>2</v>
      </c>
      <c r="F22" s="86">
        <v>1</v>
      </c>
      <c r="G22" s="50"/>
      <c r="H22" s="50"/>
    </row>
    <row r="23" spans="1:10" s="9" customFormat="1" ht="26.4" x14ac:dyDescent="0.25">
      <c r="A23" s="87"/>
      <c r="B23" s="90" t="s">
        <v>39</v>
      </c>
      <c r="C23" s="89"/>
      <c r="D23" s="89"/>
      <c r="E23" s="86" t="s">
        <v>0</v>
      </c>
      <c r="F23" s="86">
        <v>1</v>
      </c>
      <c r="G23" s="50"/>
      <c r="H23" s="50"/>
    </row>
    <row r="24" spans="1:10" s="9" customFormat="1" x14ac:dyDescent="0.25">
      <c r="A24" s="87"/>
      <c r="B24" s="90" t="s">
        <v>25</v>
      </c>
      <c r="C24" s="89"/>
      <c r="D24" s="89"/>
      <c r="E24" s="86" t="s">
        <v>0</v>
      </c>
      <c r="F24" s="86">
        <v>3</v>
      </c>
      <c r="G24" s="50"/>
      <c r="H24" s="50"/>
    </row>
    <row r="25" spans="1:10" s="9" customFormat="1" x14ac:dyDescent="0.25">
      <c r="A25" s="87"/>
      <c r="B25" s="90" t="s">
        <v>26</v>
      </c>
      <c r="C25" s="89"/>
      <c r="D25" s="89"/>
      <c r="E25" s="86" t="s">
        <v>0</v>
      </c>
      <c r="F25" s="86">
        <v>3</v>
      </c>
      <c r="G25" s="50"/>
      <c r="H25" s="50"/>
    </row>
    <row r="26" spans="1:10" s="9" customFormat="1" x14ac:dyDescent="0.25">
      <c r="A26" s="87"/>
      <c r="B26" s="90" t="s">
        <v>7</v>
      </c>
      <c r="C26" s="89"/>
      <c r="D26" s="89"/>
      <c r="E26" s="86" t="s">
        <v>2</v>
      </c>
      <c r="F26" s="86">
        <v>1</v>
      </c>
      <c r="G26" s="50"/>
      <c r="H26" s="50"/>
    </row>
    <row r="27" spans="1:10" s="9" customFormat="1" ht="26.4" x14ac:dyDescent="0.25">
      <c r="A27" s="87"/>
      <c r="B27" s="90" t="s">
        <v>38</v>
      </c>
      <c r="C27" s="89"/>
      <c r="D27" s="89"/>
      <c r="E27" s="86" t="s">
        <v>2</v>
      </c>
      <c r="F27" s="86">
        <v>1</v>
      </c>
      <c r="G27" s="50"/>
      <c r="H27" s="50"/>
    </row>
    <row r="28" spans="1:10" s="9" customFormat="1" x14ac:dyDescent="0.25">
      <c r="A28" s="87"/>
      <c r="B28" s="90" t="s">
        <v>27</v>
      </c>
      <c r="C28" s="89"/>
      <c r="D28" s="89"/>
      <c r="E28" s="86" t="s">
        <v>2</v>
      </c>
      <c r="F28" s="86">
        <v>1</v>
      </c>
      <c r="G28" s="50"/>
      <c r="H28" s="50"/>
    </row>
    <row r="29" spans="1:10" s="9" customFormat="1" x14ac:dyDescent="0.25">
      <c r="A29" s="87"/>
      <c r="B29" s="91" t="s">
        <v>5</v>
      </c>
      <c r="C29" s="89"/>
      <c r="D29" s="89"/>
      <c r="E29" s="86" t="s">
        <v>2</v>
      </c>
      <c r="F29" s="86">
        <v>1</v>
      </c>
      <c r="G29" s="59"/>
      <c r="H29" s="59">
        <f>F29*G29</f>
        <v>0</v>
      </c>
    </row>
    <row r="30" spans="1:10" s="9" customFormat="1" x14ac:dyDescent="0.25">
      <c r="A30" s="87"/>
      <c r="B30" s="91"/>
      <c r="C30" s="89"/>
      <c r="D30" s="89"/>
      <c r="E30" s="86"/>
      <c r="F30" s="86"/>
      <c r="G30" s="59"/>
      <c r="H30" s="59"/>
    </row>
    <row r="31" spans="1:10" s="9" customFormat="1" x14ac:dyDescent="0.25">
      <c r="A31" s="87" t="s">
        <v>35</v>
      </c>
      <c r="B31" s="88" t="s">
        <v>36</v>
      </c>
      <c r="C31" s="89"/>
      <c r="D31" s="89"/>
      <c r="E31" s="86"/>
      <c r="F31" s="86"/>
      <c r="G31" s="50"/>
      <c r="H31" s="50"/>
    </row>
    <row r="32" spans="1:10" s="9" customFormat="1" ht="79.2" x14ac:dyDescent="0.25">
      <c r="A32" s="87"/>
      <c r="B32" s="90" t="s">
        <v>71</v>
      </c>
      <c r="C32" s="89"/>
      <c r="D32" s="89"/>
      <c r="E32" s="86" t="s">
        <v>2</v>
      </c>
      <c r="F32" s="86">
        <v>1</v>
      </c>
      <c r="G32" s="50"/>
      <c r="H32" s="50"/>
    </row>
    <row r="33" spans="1:8" s="9" customFormat="1" ht="26.4" x14ac:dyDescent="0.25">
      <c r="A33" s="87"/>
      <c r="B33" s="90" t="s">
        <v>40</v>
      </c>
      <c r="C33" s="89"/>
      <c r="D33" s="89"/>
      <c r="E33" s="86" t="s">
        <v>0</v>
      </c>
      <c r="F33" s="86">
        <v>1</v>
      </c>
      <c r="G33" s="50"/>
      <c r="H33" s="50"/>
    </row>
    <row r="34" spans="1:8" s="9" customFormat="1" x14ac:dyDescent="0.25">
      <c r="A34" s="87"/>
      <c r="B34" s="90" t="s">
        <v>44</v>
      </c>
      <c r="C34" s="89"/>
      <c r="D34" s="89"/>
      <c r="E34" s="86" t="s">
        <v>0</v>
      </c>
      <c r="F34" s="86">
        <v>30</v>
      </c>
      <c r="G34" s="50"/>
      <c r="H34" s="50"/>
    </row>
    <row r="35" spans="1:8" s="9" customFormat="1" x14ac:dyDescent="0.25">
      <c r="A35" s="87"/>
      <c r="B35" s="90" t="s">
        <v>37</v>
      </c>
      <c r="C35" s="89"/>
      <c r="D35" s="89"/>
      <c r="E35" s="86" t="s">
        <v>0</v>
      </c>
      <c r="F35" s="86">
        <v>1</v>
      </c>
      <c r="G35" s="50"/>
      <c r="H35" s="50"/>
    </row>
    <row r="36" spans="1:8" s="9" customFormat="1" x14ac:dyDescent="0.25">
      <c r="A36" s="87"/>
      <c r="B36" s="90" t="s">
        <v>7</v>
      </c>
      <c r="C36" s="89"/>
      <c r="D36" s="89"/>
      <c r="E36" s="86" t="s">
        <v>2</v>
      </c>
      <c r="F36" s="86">
        <v>1</v>
      </c>
      <c r="G36" s="50"/>
      <c r="H36" s="50"/>
    </row>
    <row r="37" spans="1:8" s="9" customFormat="1" ht="26.4" x14ac:dyDescent="0.25">
      <c r="A37" s="87"/>
      <c r="B37" s="90" t="s">
        <v>38</v>
      </c>
      <c r="C37" s="89"/>
      <c r="D37" s="89"/>
      <c r="E37" s="86" t="s">
        <v>2</v>
      </c>
      <c r="F37" s="86">
        <v>1</v>
      </c>
      <c r="G37" s="50"/>
      <c r="H37" s="50"/>
    </row>
    <row r="38" spans="1:8" s="9" customFormat="1" x14ac:dyDescent="0.25">
      <c r="A38" s="87"/>
      <c r="B38" s="90" t="s">
        <v>42</v>
      </c>
      <c r="C38" s="89"/>
      <c r="D38" s="89"/>
      <c r="E38" s="86" t="s">
        <v>2</v>
      </c>
      <c r="F38" s="86">
        <v>1</v>
      </c>
      <c r="G38" s="50"/>
      <c r="H38" s="50"/>
    </row>
    <row r="39" spans="1:8" s="9" customFormat="1" x14ac:dyDescent="0.25">
      <c r="A39" s="87"/>
      <c r="B39" s="91" t="s">
        <v>5</v>
      </c>
      <c r="C39" s="89"/>
      <c r="D39" s="89"/>
      <c r="E39" s="86" t="s">
        <v>2</v>
      </c>
      <c r="F39" s="86">
        <v>1</v>
      </c>
      <c r="G39" s="50"/>
      <c r="H39" s="50">
        <f>F39*G39</f>
        <v>0</v>
      </c>
    </row>
    <row r="40" spans="1:8" s="9" customFormat="1" x14ac:dyDescent="0.25">
      <c r="A40" s="87"/>
      <c r="B40" s="91"/>
      <c r="C40" s="89"/>
      <c r="D40" s="89"/>
      <c r="E40" s="86"/>
      <c r="F40" s="86"/>
      <c r="G40" s="59"/>
      <c r="H40" s="59"/>
    </row>
    <row r="41" spans="1:8" s="9" customFormat="1" x14ac:dyDescent="0.25">
      <c r="A41" s="87" t="s">
        <v>43</v>
      </c>
      <c r="B41" s="88" t="s">
        <v>41</v>
      </c>
      <c r="C41" s="89"/>
      <c r="D41" s="89"/>
      <c r="E41" s="86"/>
      <c r="F41" s="86"/>
      <c r="G41" s="50"/>
      <c r="H41" s="50"/>
    </row>
    <row r="42" spans="1:8" s="9" customFormat="1" ht="79.2" x14ac:dyDescent="0.25">
      <c r="A42" s="87"/>
      <c r="B42" s="90" t="s">
        <v>71</v>
      </c>
      <c r="C42" s="89"/>
      <c r="D42" s="89"/>
      <c r="E42" s="86" t="s">
        <v>2</v>
      </c>
      <c r="F42" s="86">
        <v>1</v>
      </c>
      <c r="G42" s="50"/>
      <c r="H42" s="50"/>
    </row>
    <row r="43" spans="1:8" s="9" customFormat="1" ht="26.4" x14ac:dyDescent="0.25">
      <c r="A43" s="87"/>
      <c r="B43" s="90" t="s">
        <v>40</v>
      </c>
      <c r="C43" s="89"/>
      <c r="D43" s="89"/>
      <c r="E43" s="86" t="s">
        <v>0</v>
      </c>
      <c r="F43" s="86">
        <v>1</v>
      </c>
      <c r="G43" s="50"/>
      <c r="H43" s="50"/>
    </row>
    <row r="44" spans="1:8" s="9" customFormat="1" x14ac:dyDescent="0.25">
      <c r="A44" s="87"/>
      <c r="B44" s="90" t="s">
        <v>45</v>
      </c>
      <c r="C44" s="89"/>
      <c r="D44" s="89"/>
      <c r="E44" s="86" t="s">
        <v>0</v>
      </c>
      <c r="F44" s="86">
        <v>19</v>
      </c>
      <c r="G44" s="50"/>
      <c r="H44" s="50"/>
    </row>
    <row r="45" spans="1:8" s="9" customFormat="1" x14ac:dyDescent="0.25">
      <c r="A45" s="87"/>
      <c r="B45" s="90" t="s">
        <v>46</v>
      </c>
      <c r="C45" s="89"/>
      <c r="D45" s="89"/>
      <c r="E45" s="86" t="s">
        <v>0</v>
      </c>
      <c r="F45" s="86">
        <v>1</v>
      </c>
      <c r="G45" s="50"/>
      <c r="H45" s="50"/>
    </row>
    <row r="46" spans="1:8" s="9" customFormat="1" x14ac:dyDescent="0.25">
      <c r="A46" s="87"/>
      <c r="B46" s="90" t="s">
        <v>37</v>
      </c>
      <c r="C46" s="89"/>
      <c r="D46" s="89"/>
      <c r="E46" s="86" t="s">
        <v>0</v>
      </c>
      <c r="F46" s="86">
        <v>1</v>
      </c>
      <c r="G46" s="50"/>
      <c r="H46" s="50"/>
    </row>
    <row r="47" spans="1:8" s="9" customFormat="1" ht="26.4" x14ac:dyDescent="0.25">
      <c r="A47" s="87"/>
      <c r="B47" s="90" t="s">
        <v>47</v>
      </c>
      <c r="C47" s="89"/>
      <c r="D47" s="89"/>
      <c r="E47" s="86" t="s">
        <v>0</v>
      </c>
      <c r="F47" s="86">
        <v>2</v>
      </c>
      <c r="G47" s="50"/>
      <c r="H47" s="50"/>
    </row>
    <row r="48" spans="1:8" s="9" customFormat="1" x14ac:dyDescent="0.25">
      <c r="A48" s="87"/>
      <c r="B48" s="90" t="s">
        <v>48</v>
      </c>
      <c r="C48" s="89"/>
      <c r="D48" s="89"/>
      <c r="E48" s="86" t="s">
        <v>0</v>
      </c>
      <c r="F48" s="86">
        <v>2</v>
      </c>
      <c r="G48" s="50"/>
      <c r="H48" s="50"/>
    </row>
    <row r="49" spans="1:10" s="9" customFormat="1" x14ac:dyDescent="0.25">
      <c r="A49" s="87"/>
      <c r="B49" s="90" t="s">
        <v>7</v>
      </c>
      <c r="C49" s="89"/>
      <c r="D49" s="89"/>
      <c r="E49" s="86" t="s">
        <v>2</v>
      </c>
      <c r="F49" s="86">
        <v>1</v>
      </c>
      <c r="G49" s="50"/>
      <c r="H49" s="50"/>
    </row>
    <row r="50" spans="1:10" s="9" customFormat="1" ht="26.4" x14ac:dyDescent="0.25">
      <c r="A50" s="87"/>
      <c r="B50" s="90" t="s">
        <v>38</v>
      </c>
      <c r="C50" s="89"/>
      <c r="D50" s="89"/>
      <c r="E50" s="86" t="s">
        <v>2</v>
      </c>
      <c r="F50" s="86">
        <v>1</v>
      </c>
      <c r="G50" s="50"/>
      <c r="H50" s="50"/>
    </row>
    <row r="51" spans="1:10" s="9" customFormat="1" x14ac:dyDescent="0.25">
      <c r="A51" s="87"/>
      <c r="B51" s="90" t="s">
        <v>42</v>
      </c>
      <c r="C51" s="89"/>
      <c r="D51" s="89"/>
      <c r="E51" s="86" t="s">
        <v>2</v>
      </c>
      <c r="F51" s="86">
        <v>1</v>
      </c>
      <c r="G51" s="50"/>
      <c r="H51" s="50"/>
    </row>
    <row r="52" spans="1:10" s="9" customFormat="1" x14ac:dyDescent="0.25">
      <c r="A52" s="87"/>
      <c r="B52" s="91" t="s">
        <v>5</v>
      </c>
      <c r="C52" s="89"/>
      <c r="D52" s="89"/>
      <c r="E52" s="86" t="s">
        <v>2</v>
      </c>
      <c r="F52" s="86">
        <v>1</v>
      </c>
      <c r="G52" s="50"/>
      <c r="H52" s="50">
        <f>F52*G52</f>
        <v>0</v>
      </c>
    </row>
    <row r="53" spans="1:10" s="9" customFormat="1" x14ac:dyDescent="0.25">
      <c r="A53" s="87"/>
      <c r="B53" s="91"/>
      <c r="C53" s="89"/>
      <c r="D53" s="89"/>
      <c r="E53" s="86"/>
      <c r="F53" s="86"/>
      <c r="G53" s="50"/>
      <c r="H53" s="50"/>
    </row>
    <row r="54" spans="1:10" s="9" customFormat="1" x14ac:dyDescent="0.25">
      <c r="A54" s="87" t="s">
        <v>49</v>
      </c>
      <c r="B54" s="88" t="s">
        <v>59</v>
      </c>
      <c r="C54" s="89"/>
      <c r="D54" s="89"/>
      <c r="E54" s="86"/>
      <c r="F54" s="86"/>
      <c r="G54" s="50"/>
      <c r="H54" s="50"/>
    </row>
    <row r="55" spans="1:10" s="9" customFormat="1" ht="79.2" x14ac:dyDescent="0.25">
      <c r="A55" s="87"/>
      <c r="B55" s="90" t="s">
        <v>71</v>
      </c>
      <c r="C55" s="89"/>
      <c r="D55" s="89"/>
      <c r="E55" s="86" t="s">
        <v>2</v>
      </c>
      <c r="F55" s="86">
        <v>1</v>
      </c>
      <c r="G55" s="50"/>
      <c r="H55" s="50"/>
    </row>
    <row r="56" spans="1:10" s="9" customFormat="1" x14ac:dyDescent="0.25">
      <c r="A56" s="87"/>
      <c r="B56" s="90" t="s">
        <v>45</v>
      </c>
      <c r="C56" s="89"/>
      <c r="D56" s="89"/>
      <c r="E56" s="86" t="s">
        <v>0</v>
      </c>
      <c r="F56" s="86">
        <v>5</v>
      </c>
      <c r="G56" s="50"/>
      <c r="H56" s="50"/>
    </row>
    <row r="57" spans="1:10" s="9" customFormat="1" x14ac:dyDescent="0.25">
      <c r="A57" s="87"/>
      <c r="B57" s="90" t="s">
        <v>50</v>
      </c>
      <c r="C57" s="89"/>
      <c r="D57" s="89"/>
      <c r="E57" s="86" t="s">
        <v>0</v>
      </c>
      <c r="F57" s="86">
        <v>1</v>
      </c>
      <c r="G57" s="50"/>
      <c r="H57" s="50"/>
    </row>
    <row r="58" spans="1:10" s="9" customFormat="1" x14ac:dyDescent="0.25">
      <c r="A58" s="87"/>
      <c r="B58" s="90" t="s">
        <v>55</v>
      </c>
      <c r="C58" s="89"/>
      <c r="D58" s="89"/>
      <c r="E58" s="86" t="s">
        <v>0</v>
      </c>
      <c r="F58" s="86">
        <v>5</v>
      </c>
      <c r="G58" s="50"/>
      <c r="H58" s="50"/>
    </row>
    <row r="59" spans="1:10" s="9" customFormat="1" x14ac:dyDescent="0.25">
      <c r="A59" s="87"/>
      <c r="B59" s="90" t="s">
        <v>7</v>
      </c>
      <c r="C59" s="89"/>
      <c r="D59" s="89"/>
      <c r="E59" s="86" t="s">
        <v>2</v>
      </c>
      <c r="F59" s="86">
        <v>1</v>
      </c>
      <c r="G59" s="50"/>
      <c r="H59" s="50"/>
    </row>
    <row r="60" spans="1:10" s="9" customFormat="1" ht="26.4" x14ac:dyDescent="0.25">
      <c r="A60" s="87"/>
      <c r="B60" s="90" t="s">
        <v>38</v>
      </c>
      <c r="C60" s="89"/>
      <c r="D60" s="89"/>
      <c r="E60" s="86" t="s">
        <v>2</v>
      </c>
      <c r="F60" s="86">
        <v>1</v>
      </c>
      <c r="G60" s="50"/>
      <c r="H60" s="50"/>
    </row>
    <row r="61" spans="1:10" s="9" customFormat="1" x14ac:dyDescent="0.25">
      <c r="A61" s="87"/>
      <c r="B61" s="90" t="s">
        <v>42</v>
      </c>
      <c r="C61" s="89"/>
      <c r="D61" s="89"/>
      <c r="E61" s="86" t="s">
        <v>2</v>
      </c>
      <c r="F61" s="86">
        <v>1</v>
      </c>
      <c r="G61" s="50"/>
      <c r="H61" s="50"/>
    </row>
    <row r="62" spans="1:10" s="9" customFormat="1" x14ac:dyDescent="0.25">
      <c r="A62" s="87"/>
      <c r="B62" s="91" t="s">
        <v>5</v>
      </c>
      <c r="C62" s="89"/>
      <c r="D62" s="89"/>
      <c r="E62" s="86" t="s">
        <v>2</v>
      </c>
      <c r="F62" s="86">
        <v>1</v>
      </c>
      <c r="G62" s="50"/>
      <c r="H62" s="50">
        <f>F62*G62</f>
        <v>0</v>
      </c>
    </row>
    <row r="63" spans="1:10" s="9" customFormat="1" x14ac:dyDescent="0.25">
      <c r="A63" s="87"/>
      <c r="B63" s="91"/>
      <c r="C63" s="89"/>
      <c r="D63" s="89"/>
      <c r="E63" s="86"/>
      <c r="F63" s="86"/>
      <c r="G63" s="50"/>
      <c r="H63" s="50"/>
    </row>
    <row r="64" spans="1:10" x14ac:dyDescent="0.25">
      <c r="A64" s="72" t="s">
        <v>51</v>
      </c>
      <c r="B64" s="73" t="s">
        <v>14</v>
      </c>
      <c r="C64" s="69"/>
      <c r="D64" s="69"/>
      <c r="E64" s="70" t="s">
        <v>2</v>
      </c>
      <c r="F64" s="70">
        <v>4</v>
      </c>
      <c r="G64" s="50"/>
      <c r="H64" s="50">
        <f t="shared" ref="H64:H66" si="1">F64*G64</f>
        <v>0</v>
      </c>
      <c r="J64" s="4"/>
    </row>
    <row r="65" spans="1:10" x14ac:dyDescent="0.25">
      <c r="A65" s="72"/>
      <c r="B65" s="73"/>
      <c r="C65" s="82"/>
      <c r="D65" s="82"/>
      <c r="E65" s="70"/>
      <c r="F65" s="70"/>
      <c r="G65" s="59"/>
      <c r="H65" s="50"/>
      <c r="J65" s="4"/>
    </row>
    <row r="66" spans="1:10" ht="52.8" x14ac:dyDescent="0.25">
      <c r="A66" s="72" t="s">
        <v>52</v>
      </c>
      <c r="B66" s="73" t="s">
        <v>94</v>
      </c>
      <c r="C66" s="69"/>
      <c r="D66" s="69"/>
      <c r="E66" s="70" t="s">
        <v>2</v>
      </c>
      <c r="F66" s="70">
        <v>1</v>
      </c>
      <c r="G66" s="50"/>
      <c r="H66" s="50">
        <f t="shared" si="1"/>
        <v>0</v>
      </c>
      <c r="J66" s="4"/>
    </row>
    <row r="67" spans="1:10" x14ac:dyDescent="0.25">
      <c r="A67" s="92"/>
      <c r="B67" s="93"/>
      <c r="C67" s="94"/>
      <c r="D67" s="94"/>
      <c r="E67" s="95"/>
      <c r="F67" s="95"/>
      <c r="G67" s="60"/>
      <c r="H67" s="61"/>
      <c r="J67" s="4"/>
    </row>
    <row r="68" spans="1:10" x14ac:dyDescent="0.25">
      <c r="A68" s="72"/>
      <c r="B68" s="81"/>
      <c r="C68" s="69"/>
      <c r="D68" s="69"/>
      <c r="E68" s="70"/>
      <c r="F68" s="70"/>
      <c r="G68" s="50"/>
      <c r="H68" s="51"/>
      <c r="J68" s="4"/>
    </row>
    <row r="69" spans="1:10" s="1" customFormat="1" x14ac:dyDescent="0.25">
      <c r="A69" s="78"/>
      <c r="B69" s="73" t="s">
        <v>6</v>
      </c>
      <c r="C69" s="82"/>
      <c r="D69" s="82"/>
      <c r="E69" s="70" t="s">
        <v>3</v>
      </c>
      <c r="F69" s="70"/>
      <c r="G69" s="54"/>
      <c r="H69" s="55">
        <f>SUM(H62:H67)+H52+H39+H29</f>
        <v>0</v>
      </c>
    </row>
    <row r="70" spans="1:10" x14ac:dyDescent="0.25">
      <c r="A70" s="72"/>
      <c r="B70" s="96"/>
      <c r="C70" s="69"/>
      <c r="D70" s="69"/>
      <c r="E70" s="70"/>
      <c r="F70" s="70"/>
      <c r="G70" s="50"/>
      <c r="H70" s="51"/>
      <c r="J70" s="4"/>
    </row>
    <row r="71" spans="1:10" x14ac:dyDescent="0.25">
      <c r="A71" s="97"/>
      <c r="B71" s="98"/>
      <c r="C71" s="99"/>
      <c r="D71" s="99"/>
      <c r="E71" s="100"/>
      <c r="F71" s="101"/>
      <c r="G71" s="50"/>
      <c r="H71" s="51"/>
      <c r="J71" s="4"/>
    </row>
    <row r="72" spans="1:10" x14ac:dyDescent="0.25">
      <c r="A72" s="97"/>
      <c r="B72" s="98"/>
      <c r="C72" s="99"/>
      <c r="D72" s="99"/>
      <c r="E72" s="100"/>
      <c r="F72" s="101"/>
      <c r="G72" s="50"/>
      <c r="H72" s="51"/>
      <c r="J72" s="4"/>
    </row>
    <row r="73" spans="1:10" x14ac:dyDescent="0.25">
      <c r="A73" s="97"/>
      <c r="B73" s="98"/>
      <c r="C73" s="99"/>
      <c r="D73" s="99"/>
      <c r="E73" s="100"/>
      <c r="F73" s="101"/>
      <c r="G73" s="50"/>
      <c r="H73" s="51"/>
      <c r="J73" s="4"/>
    </row>
    <row r="74" spans="1:10" x14ac:dyDescent="0.25">
      <c r="A74" s="97"/>
      <c r="B74" s="98"/>
      <c r="C74" s="99"/>
      <c r="D74" s="99"/>
      <c r="E74" s="100"/>
      <c r="F74" s="101"/>
      <c r="G74" s="50"/>
      <c r="H74" s="51"/>
      <c r="J74" s="4"/>
    </row>
    <row r="75" spans="1:10" x14ac:dyDescent="0.25">
      <c r="A75" s="87"/>
      <c r="B75" s="102"/>
      <c r="C75" s="85"/>
      <c r="D75" s="85"/>
      <c r="E75" s="86"/>
      <c r="F75" s="86"/>
      <c r="G75" s="50"/>
      <c r="H75" s="51"/>
      <c r="J75" s="4"/>
    </row>
    <row r="76" spans="1:10" ht="15.6" x14ac:dyDescent="0.25">
      <c r="A76" s="87"/>
      <c r="B76" s="84" t="s">
        <v>56</v>
      </c>
      <c r="C76" s="85"/>
      <c r="D76" s="85"/>
      <c r="E76" s="86"/>
      <c r="F76" s="86"/>
      <c r="G76" s="50"/>
      <c r="H76" s="51"/>
      <c r="J76" s="4"/>
    </row>
    <row r="77" spans="1:10" x14ac:dyDescent="0.25">
      <c r="A77" s="87"/>
      <c r="B77" s="102"/>
      <c r="C77" s="85"/>
      <c r="D77" s="85"/>
      <c r="E77" s="86"/>
      <c r="F77" s="86"/>
      <c r="G77" s="50"/>
      <c r="H77" s="51"/>
      <c r="J77" s="4"/>
    </row>
    <row r="78" spans="1:10" ht="15.6" x14ac:dyDescent="0.3">
      <c r="A78" s="103" t="s">
        <v>1</v>
      </c>
      <c r="B78" s="104" t="s">
        <v>28</v>
      </c>
      <c r="C78" s="105"/>
      <c r="D78" s="105"/>
      <c r="E78" s="106"/>
      <c r="F78" s="106"/>
      <c r="G78" s="50"/>
      <c r="H78" s="51">
        <f>H17</f>
        <v>0</v>
      </c>
      <c r="J78" s="4"/>
    </row>
    <row r="79" spans="1:10" ht="15.6" x14ac:dyDescent="0.3">
      <c r="A79" s="107" t="s">
        <v>4</v>
      </c>
      <c r="B79" s="108" t="s">
        <v>54</v>
      </c>
      <c r="C79" s="109"/>
      <c r="D79" s="109"/>
      <c r="E79" s="110"/>
      <c r="F79" s="110"/>
      <c r="G79" s="60"/>
      <c r="H79" s="61">
        <f>H69</f>
        <v>0</v>
      </c>
      <c r="J79" s="4"/>
    </row>
    <row r="80" spans="1:10" ht="15.6" x14ac:dyDescent="0.3">
      <c r="A80" s="111"/>
      <c r="B80" s="112"/>
      <c r="C80" s="113"/>
      <c r="D80" s="113"/>
      <c r="E80" s="114"/>
      <c r="F80" s="114"/>
      <c r="G80" s="50"/>
      <c r="H80" s="51"/>
      <c r="J80" s="4"/>
    </row>
    <row r="81" spans="1:10" ht="15" x14ac:dyDescent="0.25">
      <c r="A81" s="87"/>
      <c r="B81" s="115" t="s">
        <v>5</v>
      </c>
      <c r="C81" s="85"/>
      <c r="D81" s="85"/>
      <c r="E81" s="86" t="s">
        <v>3</v>
      </c>
      <c r="F81" s="86"/>
      <c r="G81" s="50"/>
      <c r="H81" s="51">
        <f>SUM(H78:H80)</f>
        <v>0</v>
      </c>
      <c r="J81" s="4"/>
    </row>
    <row r="82" spans="1:10" ht="15.6" x14ac:dyDescent="0.25">
      <c r="B82" s="8"/>
      <c r="J82" s="4"/>
    </row>
    <row r="83" spans="1:10" ht="15.6" x14ac:dyDescent="0.25">
      <c r="B83" s="8"/>
      <c r="J83" s="4"/>
    </row>
    <row r="84" spans="1:10" ht="15.6" x14ac:dyDescent="0.25">
      <c r="B84" s="8"/>
      <c r="J84" s="4"/>
    </row>
    <row r="85" spans="1:10" ht="15.6" x14ac:dyDescent="0.25">
      <c r="B85" s="8"/>
      <c r="J85" s="4"/>
    </row>
    <row r="86" spans="1:10" ht="15.6" x14ac:dyDescent="0.25">
      <c r="B86" s="8"/>
      <c r="J86" s="4"/>
    </row>
    <row r="87" spans="1:10" ht="15.6" x14ac:dyDescent="0.25">
      <c r="B87" s="8"/>
      <c r="J87" s="4"/>
    </row>
    <row r="88" spans="1:10" ht="15.6" x14ac:dyDescent="0.25">
      <c r="B88" s="8"/>
      <c r="J88" s="4"/>
    </row>
    <row r="89" spans="1:10" ht="15.6" x14ac:dyDescent="0.25">
      <c r="B89" s="8"/>
      <c r="J89" s="4"/>
    </row>
    <row r="90" spans="1:10" ht="15.6" x14ac:dyDescent="0.25">
      <c r="B90" s="8"/>
      <c r="J90" s="4"/>
    </row>
    <row r="91" spans="1:10" ht="15.6" x14ac:dyDescent="0.25">
      <c r="B91" s="8"/>
      <c r="J91" s="4"/>
    </row>
    <row r="92" spans="1:10" ht="15.6" x14ac:dyDescent="0.25">
      <c r="B92" s="8"/>
      <c r="J92" s="4"/>
    </row>
    <row r="93" spans="1:10" ht="15.6" x14ac:dyDescent="0.25">
      <c r="B93" s="8"/>
      <c r="J93" s="4"/>
    </row>
    <row r="94" spans="1:10" ht="15" customHeight="1" x14ac:dyDescent="0.25">
      <c r="B94" s="8"/>
      <c r="J94" s="4"/>
    </row>
    <row r="95" spans="1:10" ht="36.6" customHeight="1" x14ac:dyDescent="0.25">
      <c r="B95" s="8"/>
      <c r="J95" s="4"/>
    </row>
    <row r="96" spans="1:10" ht="15.6" x14ac:dyDescent="0.25">
      <c r="B96" s="8"/>
      <c r="J96" s="4"/>
    </row>
    <row r="97" spans="2:10" ht="15.6" x14ac:dyDescent="0.25">
      <c r="B97" s="8"/>
      <c r="J97" s="4"/>
    </row>
    <row r="98" spans="2:10" ht="15.6" x14ac:dyDescent="0.25">
      <c r="B98" s="8"/>
      <c r="J98" s="4"/>
    </row>
    <row r="99" spans="2:10" ht="15.6" x14ac:dyDescent="0.25">
      <c r="B99" s="8"/>
      <c r="J99" s="4"/>
    </row>
    <row r="100" spans="2:10" ht="15.6" x14ac:dyDescent="0.25">
      <c r="B100" s="8"/>
      <c r="J100" s="4"/>
    </row>
    <row r="101" spans="2:10" ht="15.6" x14ac:dyDescent="0.25">
      <c r="B101" s="8"/>
      <c r="J101" s="4"/>
    </row>
    <row r="102" spans="2:10" ht="190.95" customHeight="1" x14ac:dyDescent="0.25">
      <c r="B102" s="8"/>
      <c r="J102" s="4"/>
    </row>
    <row r="103" spans="2:10" ht="13.2" customHeight="1" x14ac:dyDescent="0.25">
      <c r="B103" s="8"/>
      <c r="J103" s="4"/>
    </row>
    <row r="104" spans="2:10" ht="15.6" x14ac:dyDescent="0.25">
      <c r="B104" s="8"/>
      <c r="J104" s="4"/>
    </row>
    <row r="105" spans="2:10" ht="15.6" x14ac:dyDescent="0.25">
      <c r="B105" s="8"/>
      <c r="J105" s="4"/>
    </row>
    <row r="106" spans="2:10" ht="15.6" x14ac:dyDescent="0.25">
      <c r="B106" s="8"/>
      <c r="J106" s="4"/>
    </row>
    <row r="107" spans="2:10" ht="15.6" x14ac:dyDescent="0.25">
      <c r="B107" s="8"/>
      <c r="J107" s="4"/>
    </row>
    <row r="108" spans="2:10" ht="15.6" x14ac:dyDescent="0.25">
      <c r="B108" s="8"/>
      <c r="J108" s="4"/>
    </row>
    <row r="109" spans="2:10" ht="15.6" x14ac:dyDescent="0.25">
      <c r="B109" s="8"/>
      <c r="J109" s="4"/>
    </row>
    <row r="110" spans="2:10" ht="15.6" x14ac:dyDescent="0.25">
      <c r="B110" s="8"/>
      <c r="J110" s="4"/>
    </row>
    <row r="111" spans="2:10" ht="15.6" x14ac:dyDescent="0.25">
      <c r="B111" s="8"/>
      <c r="J111" s="4"/>
    </row>
    <row r="112" spans="2:10" ht="15.6" x14ac:dyDescent="0.25">
      <c r="B112" s="8"/>
    </row>
    <row r="113" spans="2:2" ht="15.6" x14ac:dyDescent="0.25">
      <c r="B113" s="8"/>
    </row>
    <row r="114" spans="2:2" ht="15.6" x14ac:dyDescent="0.25">
      <c r="B114" s="8"/>
    </row>
    <row r="115" spans="2:2" ht="15.6" x14ac:dyDescent="0.25">
      <c r="B115" s="8"/>
    </row>
    <row r="116" spans="2:2" ht="15.6" x14ac:dyDescent="0.25">
      <c r="B116" s="8"/>
    </row>
    <row r="117" spans="2:2" ht="15.6" x14ac:dyDescent="0.25">
      <c r="B117" s="8"/>
    </row>
    <row r="118" spans="2:2" ht="15.6" x14ac:dyDescent="0.25">
      <c r="B118" s="8"/>
    </row>
    <row r="119" spans="2:2" ht="15.6" x14ac:dyDescent="0.25">
      <c r="B119" s="8"/>
    </row>
    <row r="120" spans="2:2" ht="15.6" x14ac:dyDescent="0.25">
      <c r="B120" s="8"/>
    </row>
    <row r="121" spans="2:2" ht="15.6" x14ac:dyDescent="0.25">
      <c r="B121" s="8"/>
    </row>
  </sheetData>
  <sheetProtection algorithmName="SHA-512" hashValue="QWIyeakTm7c6l18OKXnsgLwwDMg+3Q6H2rwSkPjGB3W69as2DhKaa9mMxjGVjVOBoV5ObfSSW+6u7VeQpXL+NQ==" saltValue="EROyMjPKPkk8GTaxparuIg==" spinCount="100000" sheet="1" objects="1" scenarios="1"/>
  <phoneticPr fontId="2" type="noConversion"/>
  <pageMargins left="0.78740157480314965" right="0.74803149606299213" top="0.98425196850393704" bottom="0.82677165354330717" header="0.43307086614173229" footer="0.39370078740157483"/>
  <pageSetup paperSize="9" firstPageNumber="22" orientation="portrait" horizontalDpi="4294967295" verticalDpi="300" r:id="rId1"/>
  <headerFooter alignWithMargins="0">
    <oddHeader xml:space="preserve">&amp;L&amp;"Times New Roman,Navadno"&amp;12PELEN d.o.o.&amp;C &amp;R&amp;"Times New Roman,Navadno"&amp;12 
</oddHeader>
    <oddFooter xml:space="preserve">&amp;LPopis ZPM&amp;R&amp;P
</oddFooter>
  </headerFooter>
  <rowBreaks count="2" manualBreakCount="2">
    <brk id="18" max="7" man="1"/>
    <brk id="5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2"/>
  <sheetViews>
    <sheetView view="pageBreakPreview" zoomScale="120" zoomScaleNormal="120" zoomScaleSheetLayoutView="120" workbookViewId="0">
      <selection activeCell="F7" sqref="F7"/>
    </sheetView>
  </sheetViews>
  <sheetFormatPr defaultColWidth="9.109375" defaultRowHeight="13.2" x14ac:dyDescent="0.25"/>
  <cols>
    <col min="1" max="1" width="5.88671875" style="10" customWidth="1"/>
    <col min="2" max="2" width="49.44140625" style="7" customWidth="1"/>
    <col min="3" max="3" width="0" style="1" hidden="1" customWidth="1"/>
    <col min="4" max="4" width="6.5546875" style="1" hidden="1" customWidth="1"/>
    <col min="5" max="5" width="5" style="2" customWidth="1"/>
    <col min="6" max="6" width="5.44140625" style="2" customWidth="1"/>
    <col min="7" max="7" width="10" style="5" customWidth="1"/>
    <col min="8" max="8" width="10.88671875" style="3" customWidth="1"/>
    <col min="9" max="9" width="20.44140625" style="4" customWidth="1"/>
    <col min="10" max="10" width="9.109375" style="1"/>
    <col min="11" max="16384" width="9.109375" style="4"/>
  </cols>
  <sheetData>
    <row r="1" spans="1:10" ht="17.399999999999999" x14ac:dyDescent="0.25">
      <c r="A1" s="67"/>
      <c r="B1" s="68" t="s">
        <v>16</v>
      </c>
      <c r="C1" s="69"/>
      <c r="D1" s="69"/>
      <c r="E1" s="70"/>
      <c r="F1" s="70"/>
      <c r="G1" s="50"/>
      <c r="H1" s="51"/>
      <c r="J1" s="4"/>
    </row>
    <row r="2" spans="1:10" ht="17.399999999999999" x14ac:dyDescent="0.25">
      <c r="A2" s="71"/>
      <c r="B2" s="68" t="s">
        <v>60</v>
      </c>
      <c r="C2" s="69"/>
      <c r="D2" s="69"/>
      <c r="E2" s="70"/>
      <c r="F2" s="70"/>
      <c r="G2" s="50"/>
      <c r="H2" s="51"/>
      <c r="J2" s="4"/>
    </row>
    <row r="3" spans="1:10" x14ac:dyDescent="0.25">
      <c r="A3" s="72" t="s">
        <v>8</v>
      </c>
      <c r="B3" s="73" t="s">
        <v>9</v>
      </c>
      <c r="C3" s="69"/>
      <c r="D3" s="69"/>
      <c r="E3" s="70" t="s">
        <v>10</v>
      </c>
      <c r="F3" s="70" t="s">
        <v>11</v>
      </c>
      <c r="G3" s="50" t="s">
        <v>12</v>
      </c>
      <c r="H3" s="51" t="s">
        <v>13</v>
      </c>
      <c r="J3" s="4"/>
    </row>
    <row r="4" spans="1:10" ht="15.6" x14ac:dyDescent="0.3">
      <c r="A4" s="74"/>
      <c r="B4" s="75"/>
      <c r="C4" s="76"/>
      <c r="D4" s="76"/>
      <c r="E4" s="77"/>
      <c r="F4" s="77"/>
      <c r="G4" s="50"/>
      <c r="H4" s="51"/>
      <c r="J4" s="4"/>
    </row>
    <row r="5" spans="1:10" ht="26.4" x14ac:dyDescent="0.3">
      <c r="A5" s="74"/>
      <c r="B5" s="73" t="s">
        <v>15</v>
      </c>
      <c r="C5" s="76"/>
      <c r="D5" s="76"/>
      <c r="E5" s="77"/>
      <c r="F5" s="77"/>
      <c r="G5" s="50"/>
      <c r="H5" s="51"/>
      <c r="J5" s="4"/>
    </row>
    <row r="6" spans="1:10" x14ac:dyDescent="0.25">
      <c r="A6" s="78"/>
      <c r="B6" s="79"/>
      <c r="C6" s="69"/>
      <c r="D6" s="69"/>
      <c r="E6" s="70"/>
      <c r="F6" s="70"/>
      <c r="G6" s="50"/>
      <c r="H6" s="51"/>
      <c r="J6" s="4"/>
    </row>
    <row r="7" spans="1:10" ht="145.19999999999999" x14ac:dyDescent="0.25">
      <c r="A7" s="72" t="s">
        <v>29</v>
      </c>
      <c r="B7" s="80" t="s">
        <v>18</v>
      </c>
      <c r="C7" s="69"/>
      <c r="D7" s="69"/>
      <c r="E7" s="70" t="s">
        <v>0</v>
      </c>
      <c r="F7" s="70">
        <v>81</v>
      </c>
      <c r="G7" s="50"/>
      <c r="H7" s="51">
        <f>F7*G7</f>
        <v>0</v>
      </c>
      <c r="J7" s="4"/>
    </row>
    <row r="8" spans="1:10" x14ac:dyDescent="0.25">
      <c r="A8" s="72"/>
      <c r="B8" s="80"/>
      <c r="C8" s="69"/>
      <c r="D8" s="69"/>
      <c r="E8" s="70"/>
      <c r="F8" s="70"/>
      <c r="G8" s="50"/>
      <c r="H8" s="51"/>
      <c r="J8" s="4"/>
    </row>
    <row r="9" spans="1:10" ht="132" x14ac:dyDescent="0.25">
      <c r="A9" s="72" t="s">
        <v>30</v>
      </c>
      <c r="B9" s="80" t="s">
        <v>22</v>
      </c>
      <c r="C9" s="69"/>
      <c r="D9" s="69"/>
      <c r="E9" s="70" t="s">
        <v>0</v>
      </c>
      <c r="F9" s="70">
        <v>3</v>
      </c>
      <c r="G9" s="50"/>
      <c r="H9" s="51">
        <f t="shared" ref="H9" si="0">F9*G9</f>
        <v>0</v>
      </c>
      <c r="J9" s="4"/>
    </row>
    <row r="10" spans="1:10" x14ac:dyDescent="0.25">
      <c r="A10" s="72"/>
      <c r="B10" s="80"/>
      <c r="C10" s="69"/>
      <c r="D10" s="69"/>
      <c r="E10" s="70"/>
      <c r="F10" s="70"/>
      <c r="G10" s="50"/>
      <c r="H10" s="51"/>
      <c r="J10" s="4"/>
    </row>
    <row r="11" spans="1:10" x14ac:dyDescent="0.25">
      <c r="A11" s="72" t="s">
        <v>31</v>
      </c>
      <c r="B11" s="80" t="s">
        <v>58</v>
      </c>
      <c r="C11" s="69"/>
      <c r="D11" s="69"/>
      <c r="E11" s="70" t="s">
        <v>0</v>
      </c>
      <c r="F11" s="70">
        <v>84</v>
      </c>
      <c r="G11" s="50"/>
      <c r="H11" s="51">
        <f>F11*G11</f>
        <v>0</v>
      </c>
      <c r="J11" s="4"/>
    </row>
    <row r="12" spans="1:10" x14ac:dyDescent="0.25">
      <c r="A12" s="72"/>
      <c r="B12" s="80"/>
      <c r="C12" s="69"/>
      <c r="D12" s="69"/>
      <c r="E12" s="70"/>
      <c r="F12" s="70"/>
      <c r="G12" s="50"/>
      <c r="H12" s="51"/>
      <c r="J12" s="4"/>
    </row>
    <row r="13" spans="1:10" ht="39.6" x14ac:dyDescent="0.25">
      <c r="A13" s="72" t="s">
        <v>32</v>
      </c>
      <c r="B13" s="73" t="s">
        <v>63</v>
      </c>
      <c r="C13" s="69"/>
      <c r="D13" s="69"/>
      <c r="E13" s="70" t="s">
        <v>2</v>
      </c>
      <c r="F13" s="70">
        <v>1</v>
      </c>
      <c r="G13" s="50"/>
      <c r="H13" s="51">
        <f>F13*G13</f>
        <v>0</v>
      </c>
      <c r="J13" s="4"/>
    </row>
    <row r="14" spans="1:10" x14ac:dyDescent="0.25">
      <c r="A14" s="72"/>
      <c r="B14" s="73"/>
      <c r="C14" s="82"/>
      <c r="D14" s="82"/>
      <c r="E14" s="70"/>
      <c r="F14" s="70"/>
      <c r="G14" s="59"/>
      <c r="H14" s="51"/>
      <c r="J14" s="4"/>
    </row>
    <row r="15" spans="1:10" ht="52.8" x14ac:dyDescent="0.25">
      <c r="A15" s="72" t="s">
        <v>33</v>
      </c>
      <c r="B15" s="73" t="s">
        <v>94</v>
      </c>
      <c r="C15" s="69"/>
      <c r="D15" s="69"/>
      <c r="E15" s="70" t="s">
        <v>2</v>
      </c>
      <c r="F15" s="70">
        <v>1</v>
      </c>
      <c r="G15" s="50"/>
      <c r="H15" s="51">
        <f t="shared" ref="H15" si="1">F15*G15</f>
        <v>0</v>
      </c>
      <c r="J15" s="4"/>
    </row>
    <row r="16" spans="1:10" x14ac:dyDescent="0.25">
      <c r="A16" s="92"/>
      <c r="B16" s="93"/>
      <c r="C16" s="94"/>
      <c r="D16" s="94"/>
      <c r="E16" s="95"/>
      <c r="F16" s="95"/>
      <c r="G16" s="60"/>
      <c r="H16" s="61"/>
      <c r="J16" s="4"/>
    </row>
    <row r="17" spans="1:10" x14ac:dyDescent="0.25">
      <c r="A17" s="72"/>
      <c r="B17" s="81"/>
      <c r="C17" s="69"/>
      <c r="D17" s="69"/>
      <c r="E17" s="70"/>
      <c r="F17" s="70"/>
      <c r="G17" s="50"/>
      <c r="H17" s="51"/>
      <c r="J17" s="4"/>
    </row>
    <row r="18" spans="1:10" s="1" customFormat="1" x14ac:dyDescent="0.25">
      <c r="A18" s="78"/>
      <c r="B18" s="73" t="s">
        <v>5</v>
      </c>
      <c r="C18" s="82"/>
      <c r="D18" s="82"/>
      <c r="E18" s="70" t="s">
        <v>3</v>
      </c>
      <c r="F18" s="70"/>
      <c r="G18" s="54"/>
      <c r="H18" s="55">
        <f>SUM(H7:H16)</f>
        <v>0</v>
      </c>
    </row>
    <row r="19" spans="1:10" x14ac:dyDescent="0.25">
      <c r="A19" s="72"/>
      <c r="B19" s="80"/>
      <c r="C19" s="69"/>
      <c r="D19" s="69"/>
      <c r="E19" s="70"/>
      <c r="F19" s="70"/>
      <c r="G19" s="50"/>
      <c r="H19" s="51"/>
      <c r="J19" s="4"/>
    </row>
    <row r="20" spans="1:10" x14ac:dyDescent="0.25">
      <c r="A20" s="72"/>
      <c r="B20" s="81"/>
      <c r="C20" s="69"/>
      <c r="D20" s="69"/>
      <c r="E20" s="70"/>
      <c r="F20" s="70"/>
      <c r="G20" s="50"/>
      <c r="H20" s="51"/>
      <c r="J20" s="4"/>
    </row>
    <row r="21" spans="1:10" s="9" customFormat="1" x14ac:dyDescent="0.25">
      <c r="A21" s="87"/>
      <c r="B21" s="91"/>
      <c r="C21" s="89"/>
      <c r="D21" s="89"/>
      <c r="E21" s="86"/>
      <c r="F21" s="86"/>
      <c r="G21" s="50"/>
      <c r="H21" s="50"/>
    </row>
    <row r="22" spans="1:10" x14ac:dyDescent="0.25">
      <c r="A22" s="72"/>
      <c r="B22" s="96"/>
      <c r="C22" s="69"/>
      <c r="D22" s="69"/>
      <c r="E22" s="70"/>
      <c r="F22" s="70"/>
      <c r="G22" s="50"/>
      <c r="H22" s="51"/>
      <c r="J22" s="4"/>
    </row>
    <row r="23" spans="1:10" x14ac:dyDescent="0.25">
      <c r="A23" s="97"/>
      <c r="B23" s="98"/>
      <c r="C23" s="99"/>
      <c r="D23" s="99"/>
      <c r="E23" s="100"/>
      <c r="F23" s="101"/>
      <c r="G23" s="50"/>
      <c r="H23" s="51"/>
      <c r="J23" s="4"/>
    </row>
    <row r="24" spans="1:10" x14ac:dyDescent="0.25">
      <c r="A24" s="97"/>
      <c r="B24" s="98"/>
      <c r="C24" s="99"/>
      <c r="D24" s="99"/>
      <c r="E24" s="100"/>
      <c r="F24" s="101"/>
      <c r="G24" s="50"/>
      <c r="H24" s="51"/>
      <c r="J24" s="4"/>
    </row>
    <row r="25" spans="1:10" x14ac:dyDescent="0.25">
      <c r="A25" s="97"/>
      <c r="B25" s="98"/>
      <c r="C25" s="99"/>
      <c r="D25" s="99"/>
      <c r="E25" s="100"/>
      <c r="F25" s="101"/>
      <c r="G25" s="50"/>
      <c r="H25" s="51"/>
      <c r="J25" s="4"/>
    </row>
    <row r="26" spans="1:10" x14ac:dyDescent="0.25">
      <c r="A26" s="97"/>
      <c r="B26" s="98"/>
      <c r="C26" s="99"/>
      <c r="D26" s="99"/>
      <c r="E26" s="100"/>
      <c r="F26" s="101"/>
      <c r="G26" s="50"/>
      <c r="H26" s="51"/>
      <c r="J26" s="4"/>
    </row>
    <row r="27" spans="1:10" x14ac:dyDescent="0.25">
      <c r="A27" s="87"/>
      <c r="B27" s="102"/>
      <c r="C27" s="85"/>
      <c r="D27" s="85"/>
      <c r="E27" s="86"/>
      <c r="F27" s="86"/>
      <c r="G27" s="50"/>
      <c r="H27" s="51"/>
      <c r="J27" s="4"/>
    </row>
    <row r="28" spans="1:10" ht="15.6" x14ac:dyDescent="0.25">
      <c r="A28" s="87"/>
      <c r="B28" s="84" t="s">
        <v>61</v>
      </c>
      <c r="C28" s="85"/>
      <c r="D28" s="85"/>
      <c r="E28" s="86"/>
      <c r="F28" s="86"/>
      <c r="G28" s="50"/>
      <c r="H28" s="51"/>
      <c r="J28" s="4"/>
    </row>
    <row r="29" spans="1:10" x14ac:dyDescent="0.25">
      <c r="A29" s="87"/>
      <c r="B29" s="102"/>
      <c r="C29" s="85"/>
      <c r="D29" s="85"/>
      <c r="E29" s="86"/>
      <c r="F29" s="86"/>
      <c r="G29" s="50"/>
      <c r="H29" s="51"/>
      <c r="J29" s="4"/>
    </row>
    <row r="30" spans="1:10" ht="15.6" x14ac:dyDescent="0.3">
      <c r="A30" s="103" t="s">
        <v>1</v>
      </c>
      <c r="B30" s="104" t="s">
        <v>62</v>
      </c>
      <c r="C30" s="105"/>
      <c r="D30" s="105"/>
      <c r="E30" s="106"/>
      <c r="F30" s="106"/>
      <c r="G30" s="50"/>
      <c r="H30" s="51">
        <f>H18</f>
        <v>0</v>
      </c>
      <c r="J30" s="4"/>
    </row>
    <row r="31" spans="1:10" ht="15.6" x14ac:dyDescent="0.3">
      <c r="A31" s="111"/>
      <c r="B31" s="112"/>
      <c r="C31" s="113"/>
      <c r="D31" s="113"/>
      <c r="E31" s="114"/>
      <c r="F31" s="114"/>
      <c r="G31" s="50"/>
      <c r="H31" s="51"/>
      <c r="J31" s="4"/>
    </row>
    <row r="32" spans="1:10" ht="15" x14ac:dyDescent="0.25">
      <c r="A32" s="87"/>
      <c r="B32" s="115" t="s">
        <v>5</v>
      </c>
      <c r="C32" s="85"/>
      <c r="D32" s="85"/>
      <c r="E32" s="86" t="s">
        <v>3</v>
      </c>
      <c r="F32" s="86"/>
      <c r="G32" s="50"/>
      <c r="H32" s="51">
        <f>SUM(H30:H31)</f>
        <v>0</v>
      </c>
      <c r="J32" s="4"/>
    </row>
    <row r="33" spans="2:10" ht="15.6" x14ac:dyDescent="0.25">
      <c r="B33" s="8"/>
      <c r="J33" s="4"/>
    </row>
    <row r="34" spans="2:10" ht="15.6" x14ac:dyDescent="0.25">
      <c r="B34" s="8"/>
      <c r="J34" s="4"/>
    </row>
    <row r="35" spans="2:10" ht="15.6" x14ac:dyDescent="0.25">
      <c r="B35" s="8"/>
      <c r="J35" s="4"/>
    </row>
    <row r="36" spans="2:10" ht="15.6" x14ac:dyDescent="0.25">
      <c r="B36" s="8"/>
      <c r="J36" s="4"/>
    </row>
    <row r="37" spans="2:10" ht="15.6" x14ac:dyDescent="0.25">
      <c r="B37" s="8"/>
      <c r="J37" s="4"/>
    </row>
    <row r="38" spans="2:10" ht="15.6" x14ac:dyDescent="0.25">
      <c r="B38" s="8"/>
      <c r="J38" s="4"/>
    </row>
    <row r="39" spans="2:10" ht="15.6" x14ac:dyDescent="0.25">
      <c r="B39" s="8"/>
      <c r="J39" s="4"/>
    </row>
    <row r="40" spans="2:10" ht="15.6" x14ac:dyDescent="0.25">
      <c r="B40" s="8"/>
      <c r="J40" s="4"/>
    </row>
    <row r="41" spans="2:10" ht="15.6" x14ac:dyDescent="0.25">
      <c r="B41" s="8"/>
      <c r="J41" s="4"/>
    </row>
    <row r="42" spans="2:10" ht="15.6" x14ac:dyDescent="0.25">
      <c r="B42" s="8"/>
      <c r="J42" s="4"/>
    </row>
    <row r="43" spans="2:10" ht="15.6" x14ac:dyDescent="0.25">
      <c r="B43" s="8"/>
      <c r="J43" s="4"/>
    </row>
    <row r="44" spans="2:10" ht="15.6" x14ac:dyDescent="0.25">
      <c r="B44" s="8"/>
      <c r="J44" s="4"/>
    </row>
    <row r="45" spans="2:10" ht="15" customHeight="1" x14ac:dyDescent="0.25">
      <c r="B45" s="8"/>
      <c r="J45" s="4"/>
    </row>
    <row r="46" spans="2:10" ht="36.6" customHeight="1" x14ac:dyDescent="0.25">
      <c r="B46" s="8"/>
      <c r="J46" s="4"/>
    </row>
    <row r="47" spans="2:10" ht="15.6" x14ac:dyDescent="0.25">
      <c r="B47" s="8"/>
      <c r="J47" s="4"/>
    </row>
    <row r="48" spans="2:10" ht="15.6" x14ac:dyDescent="0.25">
      <c r="B48" s="8"/>
      <c r="J48" s="4"/>
    </row>
    <row r="49" spans="2:10" ht="15.6" x14ac:dyDescent="0.25">
      <c r="B49" s="8"/>
      <c r="J49" s="4"/>
    </row>
    <row r="50" spans="2:10" ht="15.6" x14ac:dyDescent="0.25">
      <c r="B50" s="8"/>
      <c r="J50" s="4"/>
    </row>
    <row r="51" spans="2:10" ht="15.6" x14ac:dyDescent="0.25">
      <c r="B51" s="8"/>
      <c r="J51" s="4"/>
    </row>
    <row r="52" spans="2:10" ht="15.6" x14ac:dyDescent="0.25">
      <c r="B52" s="8"/>
      <c r="J52" s="4"/>
    </row>
    <row r="53" spans="2:10" ht="190.95" customHeight="1" x14ac:dyDescent="0.25">
      <c r="B53" s="8"/>
      <c r="J53" s="4"/>
    </row>
    <row r="54" spans="2:10" ht="13.2" customHeight="1" x14ac:dyDescent="0.25">
      <c r="B54" s="8"/>
      <c r="J54" s="4"/>
    </row>
    <row r="55" spans="2:10" ht="15.6" x14ac:dyDescent="0.25">
      <c r="B55" s="8"/>
      <c r="J55" s="4"/>
    </row>
    <row r="56" spans="2:10" ht="15.6" x14ac:dyDescent="0.25">
      <c r="B56" s="8"/>
      <c r="J56" s="4"/>
    </row>
    <row r="57" spans="2:10" ht="15.6" x14ac:dyDescent="0.25">
      <c r="B57" s="8"/>
      <c r="J57" s="4"/>
    </row>
    <row r="58" spans="2:10" ht="15.6" x14ac:dyDescent="0.25">
      <c r="B58" s="8"/>
      <c r="J58" s="4"/>
    </row>
    <row r="59" spans="2:10" ht="15.6" x14ac:dyDescent="0.25">
      <c r="B59" s="8"/>
      <c r="J59" s="4"/>
    </row>
    <row r="60" spans="2:10" ht="15.6" x14ac:dyDescent="0.25">
      <c r="B60" s="8"/>
      <c r="J60" s="4"/>
    </row>
    <row r="61" spans="2:10" ht="15.6" x14ac:dyDescent="0.25">
      <c r="B61" s="8"/>
      <c r="J61" s="4"/>
    </row>
    <row r="62" spans="2:10" ht="15.6" x14ac:dyDescent="0.25">
      <c r="B62" s="8"/>
      <c r="J62" s="4"/>
    </row>
    <row r="63" spans="2:10" ht="15.6" x14ac:dyDescent="0.25">
      <c r="B63" s="8"/>
    </row>
    <row r="64" spans="2:10" ht="15.6" x14ac:dyDescent="0.25">
      <c r="B64" s="8"/>
    </row>
    <row r="65" spans="2:2" ht="15.6" x14ac:dyDescent="0.25">
      <c r="B65" s="8"/>
    </row>
    <row r="66" spans="2:2" ht="15.6" x14ac:dyDescent="0.25">
      <c r="B66" s="8"/>
    </row>
    <row r="67" spans="2:2" ht="15.6" x14ac:dyDescent="0.25">
      <c r="B67" s="8"/>
    </row>
    <row r="68" spans="2:2" ht="15.6" x14ac:dyDescent="0.25">
      <c r="B68" s="8"/>
    </row>
    <row r="69" spans="2:2" ht="15.6" x14ac:dyDescent="0.25">
      <c r="B69" s="8"/>
    </row>
    <row r="70" spans="2:2" ht="15.6" x14ac:dyDescent="0.25">
      <c r="B70" s="8"/>
    </row>
    <row r="71" spans="2:2" ht="15.6" x14ac:dyDescent="0.25">
      <c r="B71" s="8"/>
    </row>
    <row r="72" spans="2:2" ht="15.6" x14ac:dyDescent="0.25">
      <c r="B72" s="8"/>
    </row>
  </sheetData>
  <sheetProtection algorithmName="SHA-512" hashValue="BNDSsHWSetKNzr+5YUMIFcFwFPI3B6ONjmPF77IPWaf0Qy5v7g/AAi2gj9vg3CKDOOWcyOi9uC8KEzRL4GdtKA==" saltValue="04RWkRRnuOKNIWcpc/lPMw==" spinCount="100000" sheet="1" objects="1" scenarios="1"/>
  <pageMargins left="0.78740157480314965" right="0.74803149606299213" top="0.98425196850393704" bottom="0.82677165354330717" header="0.43307086614173229" footer="0.39370078740157483"/>
  <pageSetup paperSize="9" firstPageNumber="22" orientation="portrait" horizontalDpi="4294967295" verticalDpi="300" r:id="rId1"/>
  <headerFooter alignWithMargins="0">
    <oddHeader xml:space="preserve">&amp;L&amp;"Times New Roman,Navadno"&amp;12PELEN d.o.o.&amp;C &amp;R&amp;"Times New Roman,Navadno"&amp;12 
</oddHeader>
    <oddFooter xml:space="preserve">&amp;LPopis ZPM&amp;R&amp;P
</oddFooter>
  </headerFooter>
  <rowBreaks count="1" manualBreakCount="1">
    <brk id="19"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4"/>
  <sheetViews>
    <sheetView tabSelected="1" view="pageBreakPreview" zoomScale="120" zoomScaleNormal="120" zoomScaleSheetLayoutView="120" workbookViewId="0">
      <selection activeCell="F7" sqref="F7"/>
    </sheetView>
  </sheetViews>
  <sheetFormatPr defaultColWidth="9.109375" defaultRowHeight="13.2" x14ac:dyDescent="0.25"/>
  <cols>
    <col min="1" max="1" width="5.88671875" style="10" customWidth="1"/>
    <col min="2" max="2" width="49.44140625" style="7" customWidth="1"/>
    <col min="3" max="3" width="0" style="1" hidden="1" customWidth="1"/>
    <col min="4" max="4" width="6.5546875" style="1" hidden="1" customWidth="1"/>
    <col min="5" max="5" width="5" style="2" customWidth="1"/>
    <col min="6" max="6" width="5.44140625" style="2" customWidth="1"/>
    <col min="7" max="7" width="10" style="5" customWidth="1"/>
    <col min="8" max="8" width="10.88671875" style="3" customWidth="1"/>
    <col min="9" max="9" width="20.44140625" style="4" customWidth="1"/>
    <col min="10" max="10" width="9.109375" style="1"/>
    <col min="11" max="16384" width="9.109375" style="4"/>
  </cols>
  <sheetData>
    <row r="1" spans="1:10" ht="17.399999999999999" x14ac:dyDescent="0.25">
      <c r="A1" s="67"/>
      <c r="B1" s="68" t="s">
        <v>16</v>
      </c>
      <c r="C1" s="69"/>
      <c r="D1" s="69"/>
      <c r="E1" s="70"/>
      <c r="F1" s="70"/>
      <c r="G1" s="50"/>
      <c r="H1" s="51"/>
      <c r="J1" s="4"/>
    </row>
    <row r="2" spans="1:10" ht="17.399999999999999" x14ac:dyDescent="0.25">
      <c r="A2" s="71"/>
      <c r="B2" s="68" t="s">
        <v>64</v>
      </c>
      <c r="C2" s="69"/>
      <c r="D2" s="69"/>
      <c r="E2" s="70"/>
      <c r="F2" s="70"/>
      <c r="G2" s="50"/>
      <c r="H2" s="51"/>
      <c r="J2" s="4"/>
    </row>
    <row r="3" spans="1:10" x14ac:dyDescent="0.25">
      <c r="A3" s="72" t="s">
        <v>8</v>
      </c>
      <c r="B3" s="73" t="s">
        <v>9</v>
      </c>
      <c r="C3" s="69"/>
      <c r="D3" s="69"/>
      <c r="E3" s="70" t="s">
        <v>10</v>
      </c>
      <c r="F3" s="70" t="s">
        <v>11</v>
      </c>
      <c r="G3" s="50" t="s">
        <v>12</v>
      </c>
      <c r="H3" s="51" t="s">
        <v>13</v>
      </c>
      <c r="J3" s="4"/>
    </row>
    <row r="4" spans="1:10" ht="15.6" x14ac:dyDescent="0.3">
      <c r="A4" s="74"/>
      <c r="B4" s="75"/>
      <c r="C4" s="76"/>
      <c r="D4" s="76"/>
      <c r="E4" s="77"/>
      <c r="F4" s="77"/>
      <c r="G4" s="50"/>
      <c r="H4" s="51"/>
      <c r="J4" s="4"/>
    </row>
    <row r="5" spans="1:10" ht="26.4" x14ac:dyDescent="0.3">
      <c r="A5" s="74"/>
      <c r="B5" s="73" t="s">
        <v>15</v>
      </c>
      <c r="C5" s="76"/>
      <c r="D5" s="76"/>
      <c r="E5" s="77"/>
      <c r="F5" s="77"/>
      <c r="G5" s="50"/>
      <c r="H5" s="51"/>
      <c r="J5" s="4"/>
    </row>
    <row r="6" spans="1:10" x14ac:dyDescent="0.25">
      <c r="A6" s="78"/>
      <c r="B6" s="79"/>
      <c r="C6" s="69"/>
      <c r="D6" s="69"/>
      <c r="E6" s="70"/>
      <c r="F6" s="70"/>
      <c r="G6" s="50"/>
      <c r="H6" s="51"/>
      <c r="J6" s="4"/>
    </row>
    <row r="7" spans="1:10" ht="145.19999999999999" x14ac:dyDescent="0.25">
      <c r="A7" s="72" t="s">
        <v>29</v>
      </c>
      <c r="B7" s="80" t="s">
        <v>18</v>
      </c>
      <c r="C7" s="69"/>
      <c r="D7" s="69"/>
      <c r="E7" s="70" t="s">
        <v>0</v>
      </c>
      <c r="F7" s="70">
        <v>73</v>
      </c>
      <c r="G7" s="50"/>
      <c r="H7" s="51">
        <f>F7*G7</f>
        <v>0</v>
      </c>
      <c r="J7" s="4"/>
    </row>
    <row r="8" spans="1:10" x14ac:dyDescent="0.25">
      <c r="A8" s="72"/>
      <c r="B8" s="80"/>
      <c r="C8" s="69"/>
      <c r="D8" s="69"/>
      <c r="E8" s="70"/>
      <c r="F8" s="70"/>
      <c r="G8" s="50"/>
      <c r="H8" s="51"/>
      <c r="J8" s="4"/>
    </row>
    <row r="9" spans="1:10" ht="145.19999999999999" x14ac:dyDescent="0.25">
      <c r="A9" s="72" t="s">
        <v>30</v>
      </c>
      <c r="B9" s="80" t="s">
        <v>21</v>
      </c>
      <c r="C9" s="69"/>
      <c r="D9" s="69"/>
      <c r="E9" s="70" t="s">
        <v>0</v>
      </c>
      <c r="F9" s="70">
        <v>2</v>
      </c>
      <c r="G9" s="50"/>
      <c r="H9" s="51">
        <f t="shared" ref="H9:H11" si="0">F9*G9</f>
        <v>0</v>
      </c>
      <c r="J9" s="4"/>
    </row>
    <row r="10" spans="1:10" x14ac:dyDescent="0.25">
      <c r="A10" s="72"/>
      <c r="B10" s="80"/>
      <c r="C10" s="69"/>
      <c r="D10" s="69"/>
      <c r="E10" s="70"/>
      <c r="F10" s="70"/>
      <c r="G10" s="50"/>
      <c r="H10" s="51"/>
      <c r="J10" s="4"/>
    </row>
    <row r="11" spans="1:10" ht="132" x14ac:dyDescent="0.25">
      <c r="A11" s="72" t="s">
        <v>31</v>
      </c>
      <c r="B11" s="80" t="s">
        <v>22</v>
      </c>
      <c r="C11" s="69"/>
      <c r="D11" s="69"/>
      <c r="E11" s="70" t="s">
        <v>0</v>
      </c>
      <c r="F11" s="70">
        <v>6</v>
      </c>
      <c r="G11" s="50"/>
      <c r="H11" s="51">
        <f t="shared" si="0"/>
        <v>0</v>
      </c>
      <c r="J11" s="4"/>
    </row>
    <row r="12" spans="1:10" x14ac:dyDescent="0.25">
      <c r="A12" s="72"/>
      <c r="B12" s="80"/>
      <c r="C12" s="69"/>
      <c r="D12" s="69"/>
      <c r="E12" s="70"/>
      <c r="F12" s="70"/>
      <c r="G12" s="50"/>
      <c r="H12" s="51"/>
      <c r="J12" s="4"/>
    </row>
    <row r="13" spans="1:10" x14ac:dyDescent="0.25">
      <c r="A13" s="72" t="s">
        <v>32</v>
      </c>
      <c r="B13" s="80" t="s">
        <v>58</v>
      </c>
      <c r="C13" s="69"/>
      <c r="D13" s="69"/>
      <c r="E13" s="70" t="s">
        <v>0</v>
      </c>
      <c r="F13" s="70">
        <v>81</v>
      </c>
      <c r="G13" s="50"/>
      <c r="H13" s="51">
        <f>F13*G13</f>
        <v>0</v>
      </c>
      <c r="J13" s="4"/>
    </row>
    <row r="14" spans="1:10" x14ac:dyDescent="0.25">
      <c r="A14" s="72"/>
      <c r="B14" s="80"/>
      <c r="C14" s="69"/>
      <c r="D14" s="69"/>
      <c r="E14" s="70"/>
      <c r="F14" s="70"/>
      <c r="G14" s="50"/>
      <c r="H14" s="51"/>
      <c r="J14" s="4"/>
    </row>
    <row r="15" spans="1:10" ht="39.6" x14ac:dyDescent="0.25">
      <c r="A15" s="72" t="s">
        <v>33</v>
      </c>
      <c r="B15" s="73" t="s">
        <v>63</v>
      </c>
      <c r="C15" s="69"/>
      <c r="D15" s="69"/>
      <c r="E15" s="70" t="s">
        <v>2</v>
      </c>
      <c r="F15" s="70">
        <v>1</v>
      </c>
      <c r="G15" s="50"/>
      <c r="H15" s="51">
        <f>F15*G15</f>
        <v>0</v>
      </c>
      <c r="J15" s="4"/>
    </row>
    <row r="16" spans="1:10" x14ac:dyDescent="0.25">
      <c r="A16" s="72"/>
      <c r="B16" s="73"/>
      <c r="C16" s="82"/>
      <c r="D16" s="82"/>
      <c r="E16" s="70"/>
      <c r="F16" s="70"/>
      <c r="G16" s="59"/>
      <c r="H16" s="51"/>
      <c r="J16" s="4"/>
    </row>
    <row r="17" spans="1:10" ht="52.8" x14ac:dyDescent="0.25">
      <c r="A17" s="72" t="s">
        <v>57</v>
      </c>
      <c r="B17" s="73" t="s">
        <v>94</v>
      </c>
      <c r="C17" s="69"/>
      <c r="D17" s="69"/>
      <c r="E17" s="70" t="s">
        <v>2</v>
      </c>
      <c r="F17" s="70">
        <v>1</v>
      </c>
      <c r="G17" s="50"/>
      <c r="H17" s="51">
        <f t="shared" ref="H17" si="1">F17*G17</f>
        <v>0</v>
      </c>
      <c r="J17" s="4"/>
    </row>
    <row r="18" spans="1:10" x14ac:dyDescent="0.25">
      <c r="A18" s="92"/>
      <c r="B18" s="93"/>
      <c r="C18" s="94"/>
      <c r="D18" s="94"/>
      <c r="E18" s="95"/>
      <c r="F18" s="95"/>
      <c r="G18" s="60"/>
      <c r="H18" s="61"/>
      <c r="J18" s="4"/>
    </row>
    <row r="19" spans="1:10" x14ac:dyDescent="0.25">
      <c r="A19" s="72"/>
      <c r="B19" s="81"/>
      <c r="C19" s="69"/>
      <c r="D19" s="69"/>
      <c r="E19" s="70"/>
      <c r="F19" s="70"/>
      <c r="G19" s="50"/>
      <c r="H19" s="51"/>
      <c r="J19" s="4"/>
    </row>
    <row r="20" spans="1:10" s="1" customFormat="1" x14ac:dyDescent="0.25">
      <c r="A20" s="78"/>
      <c r="B20" s="73" t="s">
        <v>5</v>
      </c>
      <c r="C20" s="82"/>
      <c r="D20" s="82"/>
      <c r="E20" s="70" t="s">
        <v>3</v>
      </c>
      <c r="F20" s="70"/>
      <c r="G20" s="54"/>
      <c r="H20" s="55">
        <f>SUM(H7:H18)</f>
        <v>0</v>
      </c>
    </row>
    <row r="21" spans="1:10" x14ac:dyDescent="0.25">
      <c r="A21" s="72"/>
      <c r="B21" s="80"/>
      <c r="C21" s="69"/>
      <c r="D21" s="69"/>
      <c r="E21" s="70"/>
      <c r="F21" s="70"/>
      <c r="G21" s="50"/>
      <c r="H21" s="51"/>
      <c r="J21" s="4"/>
    </row>
    <row r="22" spans="1:10" x14ac:dyDescent="0.25">
      <c r="A22" s="72"/>
      <c r="B22" s="81"/>
      <c r="C22" s="69"/>
      <c r="D22" s="69"/>
      <c r="E22" s="70"/>
      <c r="F22" s="70"/>
      <c r="G22" s="50"/>
      <c r="H22" s="51"/>
      <c r="J22" s="4"/>
    </row>
    <row r="23" spans="1:10" s="9" customFormat="1" x14ac:dyDescent="0.25">
      <c r="A23" s="87"/>
      <c r="B23" s="91"/>
      <c r="C23" s="89"/>
      <c r="D23" s="89"/>
      <c r="E23" s="86"/>
      <c r="F23" s="86"/>
      <c r="G23" s="50"/>
      <c r="H23" s="50"/>
    </row>
    <row r="24" spans="1:10" x14ac:dyDescent="0.25">
      <c r="A24" s="72"/>
      <c r="B24" s="96"/>
      <c r="C24" s="69"/>
      <c r="D24" s="69"/>
      <c r="E24" s="70"/>
      <c r="F24" s="70"/>
      <c r="G24" s="50"/>
      <c r="H24" s="51"/>
      <c r="J24" s="4"/>
    </row>
    <row r="25" spans="1:10" x14ac:dyDescent="0.25">
      <c r="A25" s="97"/>
      <c r="B25" s="98"/>
      <c r="C25" s="99"/>
      <c r="D25" s="99"/>
      <c r="E25" s="100"/>
      <c r="F25" s="101"/>
      <c r="G25" s="50"/>
      <c r="H25" s="51"/>
      <c r="J25" s="4"/>
    </row>
    <row r="26" spans="1:10" x14ac:dyDescent="0.25">
      <c r="A26" s="97"/>
      <c r="B26" s="98"/>
      <c r="C26" s="99"/>
      <c r="D26" s="99"/>
      <c r="E26" s="100"/>
      <c r="F26" s="101"/>
      <c r="G26" s="50"/>
      <c r="H26" s="51"/>
      <c r="J26" s="4"/>
    </row>
    <row r="27" spans="1:10" x14ac:dyDescent="0.25">
      <c r="A27" s="97"/>
      <c r="B27" s="98"/>
      <c r="C27" s="99"/>
      <c r="D27" s="99"/>
      <c r="E27" s="100"/>
      <c r="F27" s="101"/>
      <c r="G27" s="50"/>
      <c r="H27" s="51"/>
      <c r="J27" s="4"/>
    </row>
    <row r="28" spans="1:10" x14ac:dyDescent="0.25">
      <c r="A28" s="97"/>
      <c r="B28" s="98"/>
      <c r="C28" s="99"/>
      <c r="D28" s="99"/>
      <c r="E28" s="100"/>
      <c r="F28" s="101"/>
      <c r="G28" s="50"/>
      <c r="H28" s="51"/>
      <c r="J28" s="4"/>
    </row>
    <row r="29" spans="1:10" x14ac:dyDescent="0.25">
      <c r="A29" s="87"/>
      <c r="B29" s="102"/>
      <c r="C29" s="85"/>
      <c r="D29" s="85"/>
      <c r="E29" s="86"/>
      <c r="F29" s="86"/>
      <c r="G29" s="50"/>
      <c r="H29" s="51"/>
      <c r="J29" s="4"/>
    </row>
    <row r="30" spans="1:10" ht="15.6" x14ac:dyDescent="0.25">
      <c r="A30" s="87"/>
      <c r="B30" s="84" t="s">
        <v>65</v>
      </c>
      <c r="C30" s="85"/>
      <c r="D30" s="85"/>
      <c r="E30" s="86"/>
      <c r="F30" s="86"/>
      <c r="G30" s="50"/>
      <c r="H30" s="51"/>
      <c r="J30" s="4"/>
    </row>
    <row r="31" spans="1:10" x14ac:dyDescent="0.25">
      <c r="A31" s="87"/>
      <c r="B31" s="102"/>
      <c r="C31" s="85"/>
      <c r="D31" s="85"/>
      <c r="E31" s="86"/>
      <c r="F31" s="86"/>
      <c r="G31" s="50"/>
      <c r="H31" s="51"/>
      <c r="J31" s="4"/>
    </row>
    <row r="32" spans="1:10" ht="15.6" x14ac:dyDescent="0.3">
      <c r="A32" s="103" t="s">
        <v>1</v>
      </c>
      <c r="B32" s="104" t="s">
        <v>62</v>
      </c>
      <c r="C32" s="105"/>
      <c r="D32" s="105"/>
      <c r="E32" s="106"/>
      <c r="F32" s="106"/>
      <c r="G32" s="50"/>
      <c r="H32" s="51">
        <f>H20</f>
        <v>0</v>
      </c>
      <c r="J32" s="4"/>
    </row>
    <row r="33" spans="1:10" ht="15.6" x14ac:dyDescent="0.3">
      <c r="A33" s="111"/>
      <c r="B33" s="112"/>
      <c r="C33" s="113"/>
      <c r="D33" s="113"/>
      <c r="E33" s="114"/>
      <c r="F33" s="114"/>
      <c r="G33" s="50"/>
      <c r="H33" s="51"/>
      <c r="J33" s="4"/>
    </row>
    <row r="34" spans="1:10" ht="15" x14ac:dyDescent="0.25">
      <c r="A34" s="87"/>
      <c r="B34" s="115" t="s">
        <v>5</v>
      </c>
      <c r="C34" s="85"/>
      <c r="D34" s="85"/>
      <c r="E34" s="86" t="s">
        <v>3</v>
      </c>
      <c r="F34" s="86"/>
      <c r="G34" s="50"/>
      <c r="H34" s="51">
        <f>SUM(H32:H33)</f>
        <v>0</v>
      </c>
      <c r="J34" s="4"/>
    </row>
    <row r="35" spans="1:10" ht="15.6" x14ac:dyDescent="0.25">
      <c r="B35" s="8"/>
      <c r="J35" s="4"/>
    </row>
    <row r="36" spans="1:10" ht="15.6" x14ac:dyDescent="0.25">
      <c r="B36" s="8"/>
      <c r="J36" s="4"/>
    </row>
    <row r="37" spans="1:10" ht="15.6" x14ac:dyDescent="0.25">
      <c r="B37" s="8"/>
      <c r="J37" s="4"/>
    </row>
    <row r="38" spans="1:10" ht="15.6" x14ac:dyDescent="0.25">
      <c r="B38" s="8"/>
      <c r="J38" s="4"/>
    </row>
    <row r="39" spans="1:10" ht="15.6" x14ac:dyDescent="0.25">
      <c r="B39" s="8"/>
      <c r="J39" s="4"/>
    </row>
    <row r="40" spans="1:10" ht="15.6" x14ac:dyDescent="0.25">
      <c r="B40" s="8"/>
      <c r="J40" s="4"/>
    </row>
    <row r="41" spans="1:10" ht="15.6" x14ac:dyDescent="0.25">
      <c r="B41" s="8"/>
      <c r="J41" s="4"/>
    </row>
    <row r="42" spans="1:10" ht="15.6" x14ac:dyDescent="0.25">
      <c r="B42" s="8"/>
      <c r="J42" s="4"/>
    </row>
    <row r="43" spans="1:10" ht="15.6" x14ac:dyDescent="0.25">
      <c r="B43" s="8"/>
      <c r="J43" s="4"/>
    </row>
    <row r="44" spans="1:10" ht="15.6" x14ac:dyDescent="0.25">
      <c r="B44" s="8"/>
      <c r="J44" s="4"/>
    </row>
    <row r="45" spans="1:10" ht="15.6" x14ac:dyDescent="0.25">
      <c r="B45" s="8"/>
      <c r="J45" s="4"/>
    </row>
    <row r="46" spans="1:10" ht="15.6" x14ac:dyDescent="0.25">
      <c r="B46" s="8"/>
      <c r="J46" s="4"/>
    </row>
    <row r="47" spans="1:10" ht="15" customHeight="1" x14ac:dyDescent="0.25">
      <c r="B47" s="8"/>
      <c r="J47" s="4"/>
    </row>
    <row r="48" spans="1:10" ht="36.6" customHeight="1" x14ac:dyDescent="0.25">
      <c r="B48" s="8"/>
      <c r="J48" s="4"/>
    </row>
    <row r="49" spans="2:10" ht="15.6" x14ac:dyDescent="0.25">
      <c r="B49" s="8"/>
      <c r="J49" s="4"/>
    </row>
    <row r="50" spans="2:10" ht="15.6" x14ac:dyDescent="0.25">
      <c r="B50" s="8"/>
      <c r="J50" s="4"/>
    </row>
    <row r="51" spans="2:10" ht="15.6" x14ac:dyDescent="0.25">
      <c r="B51" s="8"/>
      <c r="J51" s="4"/>
    </row>
    <row r="52" spans="2:10" ht="15.6" x14ac:dyDescent="0.25">
      <c r="B52" s="8"/>
      <c r="J52" s="4"/>
    </row>
    <row r="53" spans="2:10" ht="15.6" x14ac:dyDescent="0.25">
      <c r="B53" s="8"/>
      <c r="J53" s="4"/>
    </row>
    <row r="54" spans="2:10" ht="15.6" x14ac:dyDescent="0.25">
      <c r="B54" s="8"/>
      <c r="J54" s="4"/>
    </row>
    <row r="55" spans="2:10" ht="190.95" customHeight="1" x14ac:dyDescent="0.25">
      <c r="B55" s="8"/>
      <c r="J55" s="4"/>
    </row>
    <row r="56" spans="2:10" ht="13.2" customHeight="1" x14ac:dyDescent="0.25">
      <c r="B56" s="8"/>
      <c r="J56" s="4"/>
    </row>
    <row r="57" spans="2:10" ht="15.6" x14ac:dyDescent="0.25">
      <c r="B57" s="8"/>
      <c r="J57" s="4"/>
    </row>
    <row r="58" spans="2:10" ht="15.6" x14ac:dyDescent="0.25">
      <c r="B58" s="8"/>
      <c r="J58" s="4"/>
    </row>
    <row r="59" spans="2:10" ht="15.6" x14ac:dyDescent="0.25">
      <c r="B59" s="8"/>
      <c r="J59" s="4"/>
    </row>
    <row r="60" spans="2:10" ht="15.6" x14ac:dyDescent="0.25">
      <c r="B60" s="8"/>
      <c r="J60" s="4"/>
    </row>
    <row r="61" spans="2:10" ht="15.6" x14ac:dyDescent="0.25">
      <c r="B61" s="8"/>
      <c r="J61" s="4"/>
    </row>
    <row r="62" spans="2:10" ht="15.6" x14ac:dyDescent="0.25">
      <c r="B62" s="8"/>
      <c r="J62" s="4"/>
    </row>
    <row r="63" spans="2:10" ht="15.6" x14ac:dyDescent="0.25">
      <c r="B63" s="8"/>
      <c r="J63" s="4"/>
    </row>
    <row r="64" spans="2:10" ht="15.6" x14ac:dyDescent="0.25">
      <c r="B64" s="8"/>
      <c r="J64" s="4"/>
    </row>
    <row r="65" spans="2:2" ht="15.6" x14ac:dyDescent="0.25">
      <c r="B65" s="8"/>
    </row>
    <row r="66" spans="2:2" ht="15.6" x14ac:dyDescent="0.25">
      <c r="B66" s="8"/>
    </row>
    <row r="67" spans="2:2" ht="15.6" x14ac:dyDescent="0.25">
      <c r="B67" s="8"/>
    </row>
    <row r="68" spans="2:2" ht="15.6" x14ac:dyDescent="0.25">
      <c r="B68" s="8"/>
    </row>
    <row r="69" spans="2:2" ht="15.6" x14ac:dyDescent="0.25">
      <c r="B69" s="8"/>
    </row>
    <row r="70" spans="2:2" ht="15.6" x14ac:dyDescent="0.25">
      <c r="B70" s="8"/>
    </row>
    <row r="71" spans="2:2" ht="15.6" x14ac:dyDescent="0.25">
      <c r="B71" s="8"/>
    </row>
    <row r="72" spans="2:2" ht="15.6" x14ac:dyDescent="0.25">
      <c r="B72" s="8"/>
    </row>
    <row r="73" spans="2:2" ht="15.6" x14ac:dyDescent="0.25">
      <c r="B73" s="8"/>
    </row>
    <row r="74" spans="2:2" ht="15.6" x14ac:dyDescent="0.25">
      <c r="B74" s="8"/>
    </row>
  </sheetData>
  <sheetProtection algorithmName="SHA-512" hashValue="yecSisUSPdZ19o3eusbnllnw747jaIwx0RhkGrmgo04ecSLs6awuNqpNBgbPEYEWutrzVRvOaCjScoj6ucpy7Q==" saltValue="Q+YimzTIKAQdrqKlRa2jnw==" spinCount="100000" sheet="1" objects="1" scenarios="1"/>
  <pageMargins left="0.78740157480314965" right="0.74803149606299213" top="0.98425196850393704" bottom="0.82677165354330717" header="0.43307086614173229" footer="0.39370078740157483"/>
  <pageSetup paperSize="9" firstPageNumber="22" orientation="portrait" horizontalDpi="4294967295" verticalDpi="300" r:id="rId1"/>
  <headerFooter alignWithMargins="0">
    <oddHeader xml:space="preserve">&amp;L&amp;"Times New Roman,Navadno"&amp;12PELEN d.o.o.&amp;C &amp;R&amp;"Times New Roman,Navadno"&amp;12 
</oddHeader>
    <oddFooter xml:space="preserve">&amp;LPopis ZPM&amp;R&amp;P
</oddFooter>
  </headerFooter>
  <rowBreaks count="1" manualBreakCount="1">
    <brk id="2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1.stran</vt:lpstr>
      <vt:lpstr>REKAPITULACIJA</vt:lpstr>
      <vt:lpstr>KLET</vt:lpstr>
      <vt:lpstr>PRITLIČJE</vt:lpstr>
      <vt:lpstr>1.NADSTROPJE</vt:lpstr>
      <vt:lpstr>2.NADSTROPJE</vt:lpstr>
      <vt:lpstr>'1.NADSTROPJE'!Področje_tiskanja</vt:lpstr>
      <vt:lpstr>'2.NADSTROPJE'!Področje_tiskanja</vt:lpstr>
      <vt:lpstr>KLET!Področje_tiskanja</vt:lpstr>
      <vt:lpstr>PRITLIČJE!Področje_tiskanja</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Doberšek Branko</dc:creator>
  <cp:lastModifiedBy>Tonka POLŠAK COJZER</cp:lastModifiedBy>
  <cp:lastPrinted>2021-07-15T20:49:15Z</cp:lastPrinted>
  <dcterms:created xsi:type="dcterms:W3CDTF">1999-03-26T07:20:27Z</dcterms:created>
  <dcterms:modified xsi:type="dcterms:W3CDTF">2022-05-06T05:23:23Z</dcterms:modified>
</cp:coreProperties>
</file>